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20" yWindow="-120" windowWidth="38640" windowHeight="21120" firstSheet="1" activeTab="1"/>
  </bookViews>
  <sheets>
    <sheet name="Aiškinamoji lentelė" sheetId="27" state="hidden" r:id="rId1"/>
    <sheet name="7 programa " sheetId="26" r:id="rId2"/>
  </sheets>
  <definedNames>
    <definedName name="_xlnm.Print_Area" localSheetId="1">'7 programa '!$A$1:$W$275</definedName>
    <definedName name="_xlnm.Print_Area" localSheetId="0">'Aiškinamoji lentelė'!$A$1:$Q$307</definedName>
    <definedName name="_xlnm.Print_Titles" localSheetId="1">'7 programa '!$8:$10</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3" i="26" l="1"/>
  <c r="G82" i="26"/>
  <c r="H20" i="26"/>
  <c r="H15" i="26"/>
  <c r="H78" i="26"/>
  <c r="H76" i="26"/>
  <c r="H242" i="26" l="1"/>
  <c r="H233" i="26"/>
  <c r="H230" i="26"/>
  <c r="H235" i="26"/>
  <c r="H41" i="26"/>
  <c r="AA15" i="26" l="1"/>
  <c r="AA248" i="26"/>
  <c r="AC248" i="26"/>
  <c r="AD248" i="26"/>
  <c r="AF248" i="26"/>
  <c r="AG248" i="26"/>
  <c r="AG249" i="26" s="1"/>
  <c r="AH248" i="26"/>
  <c r="AH249" i="26" s="1"/>
  <c r="Z248" i="26"/>
  <c r="K248" i="26"/>
  <c r="J248" i="26"/>
  <c r="Z234" i="26"/>
  <c r="H248" i="26"/>
  <c r="G248" i="26"/>
  <c r="AC249" i="26"/>
  <c r="AF249" i="26"/>
  <c r="Z249" i="26"/>
  <c r="AC232" i="26"/>
  <c r="AD232" i="26"/>
  <c r="AF232" i="26"/>
  <c r="AG232" i="26"/>
  <c r="AH232" i="26"/>
  <c r="AA232" i="26"/>
  <c r="Z232" i="26"/>
  <c r="AH178" i="26"/>
  <c r="AA161" i="26"/>
  <c r="AB161" i="26"/>
  <c r="AC161" i="26"/>
  <c r="AD161" i="26"/>
  <c r="AE161" i="26"/>
  <c r="AF161" i="26"/>
  <c r="AG161" i="26"/>
  <c r="AH161" i="26"/>
  <c r="Z161" i="26"/>
  <c r="Z162" i="26"/>
  <c r="AA160" i="26"/>
  <c r="AB160" i="26"/>
  <c r="Z160" i="26"/>
  <c r="G128" i="26"/>
  <c r="Z15" i="26"/>
  <c r="G15" i="26"/>
  <c r="AA24" i="26"/>
  <c r="AB24" i="26"/>
  <c r="Z24" i="26"/>
  <c r="Z20" i="26"/>
  <c r="H186" i="26"/>
  <c r="H219" i="26"/>
  <c r="H26" i="26"/>
  <c r="K27" i="26"/>
  <c r="K15" i="26"/>
  <c r="H83" i="26"/>
  <c r="H82" i="26"/>
  <c r="H181" i="26"/>
  <c r="I220" i="26"/>
  <c r="H144" i="26"/>
  <c r="H154" i="26"/>
  <c r="AD249" i="26" l="1"/>
  <c r="AA249" i="26"/>
  <c r="L246" i="26"/>
  <c r="I246" i="26"/>
  <c r="L232" i="26"/>
  <c r="L248" i="26" s="1"/>
  <c r="I232" i="26"/>
  <c r="H214" i="26"/>
  <c r="K181" i="26"/>
  <c r="J181" i="26"/>
  <c r="K207" i="26"/>
  <c r="H206" i="26"/>
  <c r="N158" i="26"/>
  <c r="K158" i="26"/>
  <c r="H158" i="26"/>
  <c r="H178" i="26" s="1"/>
  <c r="I166" i="26"/>
  <c r="H164" i="26"/>
  <c r="N161" i="26"/>
  <c r="K161" i="26"/>
  <c r="H161" i="26"/>
  <c r="K144" i="26"/>
  <c r="J144" i="26"/>
  <c r="AE248" i="26" l="1"/>
  <c r="AE249" i="26" s="1"/>
  <c r="AE232" i="26"/>
  <c r="AB232" i="26"/>
  <c r="K152" i="26"/>
  <c r="H152" i="26"/>
  <c r="H148" i="26"/>
  <c r="H146" i="26"/>
  <c r="K132" i="26"/>
  <c r="H132" i="26"/>
  <c r="H113" i="26"/>
  <c r="N15" i="26"/>
  <c r="N110" i="26"/>
  <c r="K109" i="26"/>
  <c r="G109" i="26"/>
  <c r="H109" i="26"/>
  <c r="H63" i="26"/>
  <c r="I64" i="26"/>
  <c r="H57" i="26"/>
  <c r="K40" i="26"/>
  <c r="H128" i="26" l="1"/>
  <c r="I122" i="26"/>
  <c r="G45" i="26"/>
  <c r="H45" i="26"/>
  <c r="G36" i="26"/>
  <c r="H36" i="26"/>
  <c r="G152" i="26" l="1"/>
  <c r="G113" i="26"/>
  <c r="G85" i="26"/>
  <c r="M15" i="26"/>
  <c r="J15" i="26"/>
  <c r="G21" i="26"/>
  <c r="G20" i="26"/>
  <c r="G26" i="26"/>
  <c r="J27" i="26"/>
  <c r="J40" i="26"/>
  <c r="J49" i="26"/>
  <c r="M71" i="26"/>
  <c r="J71" i="26"/>
  <c r="G71" i="26"/>
  <c r="J76" i="26"/>
  <c r="G78" i="26"/>
  <c r="J132" i="26"/>
  <c r="J113" i="26"/>
  <c r="M195" i="26"/>
  <c r="J195" i="26"/>
  <c r="G193" i="26"/>
  <c r="G192" i="26"/>
  <c r="M181" i="26"/>
  <c r="G186" i="26"/>
  <c r="G182" i="26"/>
  <c r="G158" i="26"/>
  <c r="G178" i="26" s="1"/>
  <c r="G164" i="26"/>
  <c r="G144" i="26"/>
  <c r="G146" i="26"/>
  <c r="G148" i="26"/>
  <c r="Q153" i="26"/>
  <c r="Q152" i="26"/>
  <c r="J230" i="26"/>
  <c r="G63" i="26"/>
  <c r="G143" i="26" l="1"/>
  <c r="AC20" i="26"/>
  <c r="AD20" i="26"/>
  <c r="AE20" i="26"/>
  <c r="AF20" i="26"/>
  <c r="AG20" i="26"/>
  <c r="AH20" i="26"/>
  <c r="H192" i="26" l="1"/>
  <c r="H31" i="26"/>
  <c r="I32" i="26"/>
  <c r="L244" i="26" l="1"/>
  <c r="AD230" i="26"/>
  <c r="AC230" i="26"/>
  <c r="K230" i="26" l="1"/>
  <c r="N181" i="26" l="1"/>
  <c r="N195" i="26"/>
  <c r="O183" i="26" l="1"/>
  <c r="L183" i="26"/>
  <c r="O194" i="26"/>
  <c r="K195" i="26"/>
  <c r="L194" i="26"/>
  <c r="AD145" i="26" l="1"/>
  <c r="AE145" i="26"/>
  <c r="AF145" i="26"/>
  <c r="AG145" i="26"/>
  <c r="AH145" i="26"/>
  <c r="AD183" i="26"/>
  <c r="AE183" i="26"/>
  <c r="AF183" i="26"/>
  <c r="AG183" i="26"/>
  <c r="AH183" i="26"/>
  <c r="AA183" i="26"/>
  <c r="AC183" i="26"/>
  <c r="Z183" i="26"/>
  <c r="J225" i="26"/>
  <c r="K225" i="26"/>
  <c r="M225" i="26"/>
  <c r="N225" i="26"/>
  <c r="G225" i="26"/>
  <c r="AG233" i="26"/>
  <c r="AH233" i="26"/>
  <c r="AG231" i="26"/>
  <c r="AG230" i="26"/>
  <c r="AG234" i="26" s="1"/>
  <c r="AD233" i="26"/>
  <c r="AD234" i="26" s="1"/>
  <c r="AE233" i="26"/>
  <c r="AD231" i="26"/>
  <c r="AA231" i="26"/>
  <c r="AA230" i="26"/>
  <c r="I194" i="26" l="1"/>
  <c r="AB183" i="26" s="1"/>
  <c r="I183" i="26"/>
  <c r="AF158" i="26" l="1"/>
  <c r="AG158" i="26"/>
  <c r="AD159" i="26"/>
  <c r="AE159" i="26"/>
  <c r="AC159" i="26"/>
  <c r="AG159" i="26"/>
  <c r="AH159" i="26"/>
  <c r="AG190" i="26"/>
  <c r="AG186" i="26"/>
  <c r="AH186" i="26"/>
  <c r="AG185" i="26"/>
  <c r="AH185" i="26"/>
  <c r="AG184" i="26"/>
  <c r="AH184" i="26"/>
  <c r="AG182" i="26"/>
  <c r="AD190" i="26"/>
  <c r="AD189" i="26"/>
  <c r="AE189" i="26"/>
  <c r="AD188" i="26"/>
  <c r="AE188" i="26"/>
  <c r="AD187" i="26"/>
  <c r="AE187" i="26"/>
  <c r="AE184" i="26"/>
  <c r="AD186" i="26"/>
  <c r="AE186" i="26"/>
  <c r="AD185" i="26"/>
  <c r="AE185" i="26"/>
  <c r="AD184" i="26"/>
  <c r="AD182" i="26"/>
  <c r="AD181" i="26"/>
  <c r="H182" i="26"/>
  <c r="H263" i="26" s="1"/>
  <c r="AG181" i="26"/>
  <c r="H193" i="26"/>
  <c r="AA182" i="26" s="1"/>
  <c r="AA158" i="26"/>
  <c r="K113" i="26"/>
  <c r="N257" i="26"/>
  <c r="N71" i="26"/>
  <c r="O71" i="26" s="1"/>
  <c r="K71" i="26"/>
  <c r="L71" i="26" s="1"/>
  <c r="H71" i="26"/>
  <c r="I63" i="26"/>
  <c r="K49" i="26"/>
  <c r="G268" i="26"/>
  <c r="K76" i="26"/>
  <c r="I45" i="26"/>
  <c r="AA190" i="26"/>
  <c r="AC190" i="26"/>
  <c r="AA189" i="26"/>
  <c r="AC189" i="26"/>
  <c r="Z189" i="26"/>
  <c r="AA188" i="26"/>
  <c r="AC188" i="26"/>
  <c r="AA187" i="26"/>
  <c r="AC187" i="26"/>
  <c r="Z188" i="26"/>
  <c r="Z187" i="26"/>
  <c r="AA185" i="26"/>
  <c r="AA184" i="26"/>
  <c r="AA145" i="26"/>
  <c r="AA25" i="26"/>
  <c r="AB25" i="26"/>
  <c r="AC25" i="26"/>
  <c r="AD25" i="26"/>
  <c r="AE25" i="26"/>
  <c r="AA23" i="26"/>
  <c r="AC23" i="26"/>
  <c r="AD23" i="26"/>
  <c r="AE23" i="26"/>
  <c r="AF23" i="26"/>
  <c r="AG23" i="26"/>
  <c r="AH23" i="26"/>
  <c r="AA22" i="26"/>
  <c r="AC22" i="26"/>
  <c r="AD22" i="26"/>
  <c r="AE22" i="26"/>
  <c r="AF22" i="26"/>
  <c r="AG22" i="26"/>
  <c r="AH22" i="26"/>
  <c r="AA21" i="26"/>
  <c r="AC21" i="26"/>
  <c r="AD21" i="26"/>
  <c r="AE21" i="26"/>
  <c r="AF21" i="26"/>
  <c r="AG21" i="26"/>
  <c r="AH21" i="26"/>
  <c r="AA19" i="26"/>
  <c r="AC19" i="26"/>
  <c r="AD19" i="26"/>
  <c r="AF19" i="26"/>
  <c r="AG19" i="26"/>
  <c r="AA18" i="26"/>
  <c r="AC18" i="26"/>
  <c r="AD18" i="26"/>
  <c r="AE18" i="26"/>
  <c r="AF18" i="26"/>
  <c r="AG18" i="26"/>
  <c r="AH18" i="26"/>
  <c r="AA17" i="26"/>
  <c r="AB17" i="26"/>
  <c r="AC17" i="26"/>
  <c r="AD17" i="26"/>
  <c r="AF17" i="26"/>
  <c r="AG17" i="26"/>
  <c r="AA16" i="26"/>
  <c r="AB16" i="26"/>
  <c r="AC16" i="26"/>
  <c r="AD16" i="26"/>
  <c r="AE16" i="26"/>
  <c r="AF16" i="26"/>
  <c r="AG16" i="26"/>
  <c r="Z23" i="26"/>
  <c r="Z22" i="26"/>
  <c r="Z21" i="26"/>
  <c r="G267" i="26"/>
  <c r="O268" i="26"/>
  <c r="N268" i="26"/>
  <c r="M268" i="26"/>
  <c r="L268" i="26"/>
  <c r="K268" i="26"/>
  <c r="J268" i="26"/>
  <c r="H268" i="26"/>
  <c r="O269" i="26"/>
  <c r="N269" i="26"/>
  <c r="M269" i="26"/>
  <c r="L269" i="26"/>
  <c r="K269" i="26"/>
  <c r="O267" i="26"/>
  <c r="N267" i="26"/>
  <c r="M267" i="26"/>
  <c r="L267" i="26"/>
  <c r="K267" i="26"/>
  <c r="J267" i="26"/>
  <c r="O266" i="26"/>
  <c r="N266" i="26"/>
  <c r="M266" i="26"/>
  <c r="L266" i="26"/>
  <c r="K266" i="26"/>
  <c r="J266" i="26"/>
  <c r="H266" i="26"/>
  <c r="G266" i="26"/>
  <c r="O265" i="26"/>
  <c r="N265" i="26"/>
  <c r="M265" i="26"/>
  <c r="L265" i="26"/>
  <c r="K265" i="26"/>
  <c r="J265" i="26"/>
  <c r="H265" i="26"/>
  <c r="G265" i="26"/>
  <c r="I188" i="26"/>
  <c r="I187" i="26"/>
  <c r="I224" i="26"/>
  <c r="AB188" i="26" s="1"/>
  <c r="I222" i="26"/>
  <c r="AB187" i="26" s="1"/>
  <c r="I189" i="26"/>
  <c r="I268" i="26" s="1"/>
  <c r="I196" i="26"/>
  <c r="AB189" i="26" s="1"/>
  <c r="J143" i="26"/>
  <c r="K143" i="26"/>
  <c r="M143" i="26"/>
  <c r="N143" i="26"/>
  <c r="I23" i="26"/>
  <c r="I22" i="26"/>
  <c r="I140" i="26"/>
  <c r="AB23" i="26" s="1"/>
  <c r="I139" i="26"/>
  <c r="AB22" i="26" s="1"/>
  <c r="I108" i="26"/>
  <c r="I106" i="26"/>
  <c r="H21" i="26"/>
  <c r="I91" i="26"/>
  <c r="I78" i="26"/>
  <c r="AA144" i="26"/>
  <c r="AA146" i="26" s="1"/>
  <c r="H85" i="26"/>
  <c r="I85" i="26" s="1"/>
  <c r="I81" i="26"/>
  <c r="O162" i="26"/>
  <c r="L162" i="26"/>
  <c r="I162" i="26"/>
  <c r="AF178" i="26"/>
  <c r="AG178" i="26"/>
  <c r="AF225" i="26"/>
  <c r="AF224" i="26" s="1"/>
  <c r="AG225" i="26"/>
  <c r="AG224" i="26" s="1"/>
  <c r="M257" i="26"/>
  <c r="O264" i="26"/>
  <c r="O262" i="26"/>
  <c r="N272" i="26"/>
  <c r="N271" i="26"/>
  <c r="N264" i="26"/>
  <c r="N263" i="26"/>
  <c r="N262" i="26"/>
  <c r="N261" i="26"/>
  <c r="N260" i="26"/>
  <c r="N259" i="26"/>
  <c r="N258" i="26"/>
  <c r="L271" i="26"/>
  <c r="L264" i="26"/>
  <c r="L262" i="26"/>
  <c r="L258" i="26"/>
  <c r="K272" i="26"/>
  <c r="K271" i="26"/>
  <c r="K264" i="26"/>
  <c r="K263" i="26"/>
  <c r="K262" i="26"/>
  <c r="K261" i="26"/>
  <c r="K260" i="26"/>
  <c r="K259" i="26"/>
  <c r="K258" i="26"/>
  <c r="I271" i="26"/>
  <c r="I259" i="26"/>
  <c r="I258" i="26"/>
  <c r="H272" i="26"/>
  <c r="H271" i="26"/>
  <c r="H269" i="26"/>
  <c r="H264" i="26"/>
  <c r="H262" i="26"/>
  <c r="H261" i="26"/>
  <c r="H260" i="26"/>
  <c r="H259" i="26"/>
  <c r="H258" i="26"/>
  <c r="O243" i="26"/>
  <c r="O241" i="26"/>
  <c r="AH231" i="26" s="1"/>
  <c r="O238" i="26"/>
  <c r="O236" i="26"/>
  <c r="O234" i="26"/>
  <c r="O231" i="26"/>
  <c r="O261" i="26" s="1"/>
  <c r="O230" i="26"/>
  <c r="L231" i="26"/>
  <c r="L261" i="26" s="1"/>
  <c r="L230" i="26"/>
  <c r="L234" i="26"/>
  <c r="L236" i="26"/>
  <c r="L238" i="26"/>
  <c r="L241" i="26"/>
  <c r="AE231" i="26" s="1"/>
  <c r="L243" i="26"/>
  <c r="I242" i="26"/>
  <c r="I241" i="26"/>
  <c r="AB231" i="26" s="1"/>
  <c r="I236" i="26"/>
  <c r="AB230" i="26" s="1"/>
  <c r="I233" i="26"/>
  <c r="I231" i="26"/>
  <c r="I261" i="26"/>
  <c r="I230" i="26"/>
  <c r="I248" i="26" s="1"/>
  <c r="O226" i="26"/>
  <c r="O227" i="26" s="1"/>
  <c r="I223" i="26"/>
  <c r="AB185" i="26" s="1"/>
  <c r="I221" i="26"/>
  <c r="AB184" i="26" s="1"/>
  <c r="I219" i="26"/>
  <c r="O218" i="26"/>
  <c r="O217" i="26"/>
  <c r="O216" i="26"/>
  <c r="O214" i="26"/>
  <c r="L218" i="26"/>
  <c r="L217" i="26"/>
  <c r="L216" i="26"/>
  <c r="L214" i="26"/>
  <c r="I218" i="26"/>
  <c r="I216" i="26"/>
  <c r="I212" i="26"/>
  <c r="L212" i="26"/>
  <c r="O212" i="26"/>
  <c r="O211" i="26"/>
  <c r="AH190" i="26" s="1"/>
  <c r="O210" i="26"/>
  <c r="O207" i="26"/>
  <c r="L210" i="26"/>
  <c r="L211" i="26"/>
  <c r="L209" i="26"/>
  <c r="AE190" i="26" s="1"/>
  <c r="L208" i="26"/>
  <c r="L207" i="26"/>
  <c r="I209" i="26"/>
  <c r="AB190" i="26" s="1"/>
  <c r="I208" i="26"/>
  <c r="I206" i="26"/>
  <c r="O195" i="26"/>
  <c r="O193" i="26"/>
  <c r="AH182" i="26" s="1"/>
  <c r="L193" i="26"/>
  <c r="AE182" i="26" s="1"/>
  <c r="I193" i="26"/>
  <c r="AB182" i="26" s="1"/>
  <c r="O190" i="26"/>
  <c r="O272" i="26" s="1"/>
  <c r="O182" i="26"/>
  <c r="O263" i="26" s="1"/>
  <c r="O181" i="26"/>
  <c r="L190" i="26"/>
  <c r="L272" i="26" s="1"/>
  <c r="L182" i="26"/>
  <c r="L263" i="26" s="1"/>
  <c r="L181" i="26"/>
  <c r="I184" i="26"/>
  <c r="I185" i="26"/>
  <c r="I264" i="26" s="1"/>
  <c r="I186" i="26"/>
  <c r="I190" i="26"/>
  <c r="I272" i="26" s="1"/>
  <c r="I181" i="26"/>
  <c r="O164" i="26"/>
  <c r="O163" i="26"/>
  <c r="O161" i="26"/>
  <c r="O158" i="26"/>
  <c r="O178" i="26" s="1"/>
  <c r="O179" i="26" s="1"/>
  <c r="L163" i="26"/>
  <c r="L161" i="26"/>
  <c r="L158" i="26"/>
  <c r="L178" i="26" s="1"/>
  <c r="L179" i="26" s="1"/>
  <c r="I163" i="26"/>
  <c r="I161" i="26"/>
  <c r="I159" i="26"/>
  <c r="I158" i="26"/>
  <c r="O152" i="26"/>
  <c r="O150" i="26"/>
  <c r="O144" i="26"/>
  <c r="O155" i="26" s="1"/>
  <c r="L144" i="26"/>
  <c r="L155" i="26" s="1"/>
  <c r="L150" i="26"/>
  <c r="L152" i="26"/>
  <c r="I154" i="26"/>
  <c r="I152" i="26"/>
  <c r="I150" i="26"/>
  <c r="I149" i="26"/>
  <c r="I147" i="26"/>
  <c r="I145" i="26"/>
  <c r="I144" i="26"/>
  <c r="O130" i="26"/>
  <c r="O136" i="26"/>
  <c r="O134" i="26"/>
  <c r="L136" i="26"/>
  <c r="L134" i="26"/>
  <c r="L132" i="26"/>
  <c r="L130" i="26"/>
  <c r="I137" i="26"/>
  <c r="I136" i="26"/>
  <c r="I134" i="26"/>
  <c r="I129" i="26"/>
  <c r="L127" i="26"/>
  <c r="L125" i="26"/>
  <c r="O119" i="26"/>
  <c r="O117" i="26"/>
  <c r="L120" i="26"/>
  <c r="L119" i="26"/>
  <c r="L117" i="26"/>
  <c r="I119" i="26"/>
  <c r="I121" i="26"/>
  <c r="I123" i="26"/>
  <c r="I124" i="26"/>
  <c r="I126" i="26"/>
  <c r="I118" i="26"/>
  <c r="I117" i="26"/>
  <c r="O116" i="26"/>
  <c r="L116" i="26"/>
  <c r="I116" i="26"/>
  <c r="I114" i="26"/>
  <c r="O112" i="26"/>
  <c r="L112" i="26"/>
  <c r="I111" i="26"/>
  <c r="O110" i="26"/>
  <c r="O107" i="26"/>
  <c r="O105" i="26"/>
  <c r="L107" i="26"/>
  <c r="L105" i="26"/>
  <c r="I107" i="26"/>
  <c r="I105" i="26"/>
  <c r="O99" i="26"/>
  <c r="O97" i="26"/>
  <c r="O96" i="26"/>
  <c r="L99" i="26"/>
  <c r="L97" i="26"/>
  <c r="L96" i="26"/>
  <c r="I98" i="26"/>
  <c r="I96" i="26"/>
  <c r="I90" i="26"/>
  <c r="L90" i="26"/>
  <c r="O90" i="26"/>
  <c r="O87" i="26"/>
  <c r="L87" i="26"/>
  <c r="I87" i="26"/>
  <c r="I84" i="26"/>
  <c r="I83" i="26"/>
  <c r="I82" i="26"/>
  <c r="L81" i="26"/>
  <c r="O74" i="26"/>
  <c r="L75" i="26"/>
  <c r="L74" i="26"/>
  <c r="I77" i="26"/>
  <c r="AB18" i="26" s="1"/>
  <c r="I74" i="26"/>
  <c r="I71" i="26"/>
  <c r="O63" i="26"/>
  <c r="L63" i="26"/>
  <c r="L62" i="26"/>
  <c r="I61" i="26"/>
  <c r="I59" i="26"/>
  <c r="O59" i="26"/>
  <c r="L59" i="26"/>
  <c r="O51" i="26"/>
  <c r="L51" i="26"/>
  <c r="L49" i="26"/>
  <c r="I44" i="26"/>
  <c r="L40" i="26"/>
  <c r="I41" i="26"/>
  <c r="L36" i="26"/>
  <c r="I36" i="26"/>
  <c r="I31" i="26"/>
  <c r="O29" i="26"/>
  <c r="AH16" i="26" s="1"/>
  <c r="O28" i="26"/>
  <c r="AH17" i="26" s="1"/>
  <c r="L28" i="26"/>
  <c r="AE17" i="26" s="1"/>
  <c r="L19" i="26"/>
  <c r="L260" i="26" s="1"/>
  <c r="O25" i="26"/>
  <c r="O271" i="26" s="1"/>
  <c r="O17" i="26"/>
  <c r="O259" i="26" s="1"/>
  <c r="O19" i="26"/>
  <c r="O260" i="26" s="1"/>
  <c r="O16" i="26"/>
  <c r="O258" i="26" s="1"/>
  <c r="L17" i="26"/>
  <c r="L259" i="26" s="1"/>
  <c r="L15" i="26"/>
  <c r="I19" i="26"/>
  <c r="I260" i="26" s="1"/>
  <c r="I20" i="26"/>
  <c r="I18" i="26"/>
  <c r="N248" i="26"/>
  <c r="AG235" i="26" s="1"/>
  <c r="N227" i="26"/>
  <c r="N228" i="26" s="1"/>
  <c r="N178" i="26"/>
  <c r="N179" i="26" s="1"/>
  <c r="N155" i="26"/>
  <c r="N148" i="26"/>
  <c r="N146" i="26"/>
  <c r="N128" i="26"/>
  <c r="N113" i="26"/>
  <c r="N89" i="26"/>
  <c r="N57" i="26"/>
  <c r="N55" i="26"/>
  <c r="AG25" i="26" s="1"/>
  <c r="N54" i="26"/>
  <c r="N27" i="26"/>
  <c r="K226" i="26"/>
  <c r="K227" i="26" s="1"/>
  <c r="K228" i="26" s="1"/>
  <c r="K178" i="26"/>
  <c r="K179" i="26" s="1"/>
  <c r="K164" i="26"/>
  <c r="AD158" i="26" s="1"/>
  <c r="K155" i="26"/>
  <c r="K148" i="26"/>
  <c r="K146" i="26"/>
  <c r="K128" i="26"/>
  <c r="K89" i="26"/>
  <c r="K85" i="26"/>
  <c r="K57" i="26"/>
  <c r="AA233" i="26"/>
  <c r="AA234" i="26" s="1"/>
  <c r="H226" i="26"/>
  <c r="H217" i="26"/>
  <c r="AA186" i="26"/>
  <c r="H179" i="26"/>
  <c r="H165" i="26"/>
  <c r="AA159" i="26" s="1"/>
  <c r="H155" i="26"/>
  <c r="H130" i="26"/>
  <c r="H104" i="26"/>
  <c r="K104" i="26" s="1"/>
  <c r="H99" i="26"/>
  <c r="H97" i="26"/>
  <c r="H89" i="26"/>
  <c r="H75" i="26"/>
  <c r="H48" i="26"/>
  <c r="AA20" i="26" s="1"/>
  <c r="L27" i="26"/>
  <c r="J57" i="26"/>
  <c r="J85" i="26"/>
  <c r="J89" i="26"/>
  <c r="J109" i="26"/>
  <c r="L113" i="26"/>
  <c r="J128" i="26"/>
  <c r="J146" i="26"/>
  <c r="J148" i="26"/>
  <c r="J155" i="26"/>
  <c r="J156" i="26" s="1"/>
  <c r="J164" i="26"/>
  <c r="AC178" i="26" s="1"/>
  <c r="J178" i="26"/>
  <c r="J179" i="26" s="1"/>
  <c r="AC225" i="26"/>
  <c r="AC224" i="26" s="1"/>
  <c r="J226" i="26"/>
  <c r="J227" i="26" s="1"/>
  <c r="J228" i="26" s="1"/>
  <c r="J258" i="26"/>
  <c r="J259" i="26"/>
  <c r="J260" i="26"/>
  <c r="J261" i="26"/>
  <c r="J262" i="26"/>
  <c r="J263" i="26"/>
  <c r="J264" i="26"/>
  <c r="J269" i="26"/>
  <c r="J271" i="26"/>
  <c r="J272" i="26"/>
  <c r="AD225" i="26"/>
  <c r="AD224" i="26" s="1"/>
  <c r="G155" i="26"/>
  <c r="M272" i="26"/>
  <c r="M271" i="26"/>
  <c r="M264" i="26"/>
  <c r="M263" i="26"/>
  <c r="M262" i="26"/>
  <c r="M261" i="26"/>
  <c r="M260" i="26"/>
  <c r="M259" i="26"/>
  <c r="G260" i="26"/>
  <c r="G272" i="26"/>
  <c r="G271" i="26"/>
  <c r="G269" i="26"/>
  <c r="G264" i="26"/>
  <c r="G263" i="26"/>
  <c r="G262" i="26"/>
  <c r="G261" i="26"/>
  <c r="G259" i="26"/>
  <c r="G258" i="26"/>
  <c r="M248" i="26"/>
  <c r="AC233" i="26"/>
  <c r="AF233" i="26"/>
  <c r="AC231" i="26"/>
  <c r="AF231" i="26"/>
  <c r="Z231" i="26"/>
  <c r="AF230" i="26"/>
  <c r="Z230" i="26"/>
  <c r="AF190" i="26"/>
  <c r="Z190" i="26"/>
  <c r="AC186" i="26"/>
  <c r="AF186" i="26"/>
  <c r="AC185" i="26"/>
  <c r="AF185" i="26"/>
  <c r="Z185" i="26"/>
  <c r="AF184" i="26"/>
  <c r="AC184" i="26"/>
  <c r="Z184" i="26"/>
  <c r="AC182" i="26"/>
  <c r="AF182" i="26"/>
  <c r="Z182" i="26"/>
  <c r="AF181" i="26"/>
  <c r="M178" i="26"/>
  <c r="M179" i="26" s="1"/>
  <c r="AF159" i="26"/>
  <c r="M155" i="26"/>
  <c r="AC145" i="26"/>
  <c r="Z145" i="26"/>
  <c r="Z25" i="26"/>
  <c r="Z19" i="26"/>
  <c r="Z18" i="26"/>
  <c r="Z17" i="26"/>
  <c r="Z16" i="26"/>
  <c r="M258" i="26"/>
  <c r="L304" i="27"/>
  <c r="K304" i="27"/>
  <c r="K302" i="27" s="1"/>
  <c r="J304" i="27"/>
  <c r="I304" i="27"/>
  <c r="K303" i="27"/>
  <c r="J303" i="27"/>
  <c r="J302" i="27" s="1"/>
  <c r="I303" i="27"/>
  <c r="I302" i="27"/>
  <c r="L301" i="27"/>
  <c r="K301" i="27"/>
  <c r="J301" i="27"/>
  <c r="I301" i="27"/>
  <c r="L300" i="27"/>
  <c r="K300" i="27"/>
  <c r="J300" i="27"/>
  <c r="I300" i="27"/>
  <c r="L299" i="27"/>
  <c r="K299" i="27"/>
  <c r="J299" i="27"/>
  <c r="I299" i="27"/>
  <c r="L298" i="27"/>
  <c r="K298" i="27"/>
  <c r="J298" i="27"/>
  <c r="I298" i="27"/>
  <c r="L297" i="27"/>
  <c r="K297" i="27"/>
  <c r="L296" i="27"/>
  <c r="K296" i="27"/>
  <c r="J296" i="27"/>
  <c r="I296" i="27"/>
  <c r="L295" i="27"/>
  <c r="K295" i="27"/>
  <c r="J295" i="27"/>
  <c r="I295" i="27"/>
  <c r="L294" i="27"/>
  <c r="K294" i="27"/>
  <c r="J294" i="27"/>
  <c r="I294" i="27"/>
  <c r="L293" i="27"/>
  <c r="K293" i="27"/>
  <c r="J293" i="27"/>
  <c r="I293" i="27"/>
  <c r="L292" i="27"/>
  <c r="K292" i="27"/>
  <c r="J292" i="27"/>
  <c r="I292" i="27"/>
  <c r="L291" i="27"/>
  <c r="K291" i="27"/>
  <c r="J291" i="27"/>
  <c r="I291" i="27"/>
  <c r="L290" i="27"/>
  <c r="K290" i="27"/>
  <c r="J290" i="27"/>
  <c r="I290" i="27"/>
  <c r="L279" i="27"/>
  <c r="K279" i="27"/>
  <c r="I270" i="27"/>
  <c r="J269" i="27"/>
  <c r="J279" i="27" s="1"/>
  <c r="I268" i="27"/>
  <c r="L263" i="27"/>
  <c r="L248" i="27"/>
  <c r="L264" i="27" s="1"/>
  <c r="J249" i="27"/>
  <c r="J263" i="27" s="1"/>
  <c r="I263" i="27"/>
  <c r="K249" i="27"/>
  <c r="K263" i="27" s="1"/>
  <c r="I243" i="27"/>
  <c r="I242" i="27"/>
  <c r="I240" i="27"/>
  <c r="J239" i="27"/>
  <c r="I239" i="27"/>
  <c r="J237" i="27"/>
  <c r="I237" i="27"/>
  <c r="K219" i="27"/>
  <c r="K248" i="27"/>
  <c r="J217" i="27"/>
  <c r="J248" i="27" s="1"/>
  <c r="I213" i="27"/>
  <c r="L209" i="27"/>
  <c r="L210" i="27"/>
  <c r="J192" i="27"/>
  <c r="I192" i="27"/>
  <c r="K191" i="27"/>
  <c r="K209" i="27" s="1"/>
  <c r="K210" i="27" s="1"/>
  <c r="J191" i="27"/>
  <c r="J209" i="27" s="1"/>
  <c r="J210" i="27" s="1"/>
  <c r="I191" i="27"/>
  <c r="I190" i="27"/>
  <c r="I187" i="27"/>
  <c r="I179" i="27"/>
  <c r="P177" i="27"/>
  <c r="Q177" i="27" s="1"/>
  <c r="I177" i="27"/>
  <c r="L175" i="27"/>
  <c r="K175" i="27"/>
  <c r="J175" i="27"/>
  <c r="J183" i="27" s="1"/>
  <c r="J184" i="27" s="1"/>
  <c r="I175" i="27"/>
  <c r="L173" i="27"/>
  <c r="K173" i="27"/>
  <c r="J173" i="27"/>
  <c r="I173" i="27"/>
  <c r="I169" i="27"/>
  <c r="I166" i="27"/>
  <c r="I163" i="27"/>
  <c r="I162" i="27"/>
  <c r="I152" i="27"/>
  <c r="I143" i="27"/>
  <c r="J138" i="27"/>
  <c r="J136" i="27"/>
  <c r="L134" i="27"/>
  <c r="K134" i="27"/>
  <c r="J134" i="27"/>
  <c r="I134" i="27"/>
  <c r="I133" i="27"/>
  <c r="I127" i="27"/>
  <c r="I121" i="27"/>
  <c r="L117" i="27"/>
  <c r="K117" i="27"/>
  <c r="J117" i="27"/>
  <c r="I117" i="27"/>
  <c r="K113" i="27"/>
  <c r="J113" i="27"/>
  <c r="J108" i="27"/>
  <c r="K108" i="27" s="1"/>
  <c r="L108" i="27" s="1"/>
  <c r="J103" i="27"/>
  <c r="J100" i="27"/>
  <c r="L92" i="27"/>
  <c r="K92" i="27"/>
  <c r="J92" i="27"/>
  <c r="I92" i="27"/>
  <c r="K88" i="27"/>
  <c r="J88" i="27"/>
  <c r="K79" i="27"/>
  <c r="J79" i="27"/>
  <c r="I79" i="27"/>
  <c r="J78" i="27"/>
  <c r="J289" i="27" s="1"/>
  <c r="J288" i="27" s="1"/>
  <c r="I74" i="27"/>
  <c r="O62" i="27"/>
  <c r="J56" i="27"/>
  <c r="I51" i="27"/>
  <c r="L49" i="27"/>
  <c r="K49" i="27"/>
  <c r="J49" i="27"/>
  <c r="J170" i="27" s="1"/>
  <c r="L47" i="27"/>
  <c r="L303" i="27" s="1"/>
  <c r="L302" i="27" s="1"/>
  <c r="L46" i="27"/>
  <c r="I41" i="27"/>
  <c r="I32" i="27"/>
  <c r="I37" i="27"/>
  <c r="J40" i="27"/>
  <c r="I40" i="27"/>
  <c r="I36" i="27"/>
  <c r="I33" i="27"/>
  <c r="I23" i="27"/>
  <c r="L19" i="27"/>
  <c r="K19" i="27"/>
  <c r="J18" i="27"/>
  <c r="G48" i="26"/>
  <c r="S150" i="26"/>
  <c r="U150" i="26" s="1"/>
  <c r="G226" i="26"/>
  <c r="G257" i="26" s="1"/>
  <c r="G217" i="26"/>
  <c r="G214" i="26"/>
  <c r="I192" i="26"/>
  <c r="M148" i="26"/>
  <c r="Z155" i="26"/>
  <c r="Z156" i="26" s="1"/>
  <c r="M146" i="26"/>
  <c r="O146" i="26" s="1"/>
  <c r="G132" i="26"/>
  <c r="G130" i="26"/>
  <c r="M128" i="26"/>
  <c r="I128" i="26"/>
  <c r="I109" i="26"/>
  <c r="G76" i="26"/>
  <c r="I76" i="26" s="1"/>
  <c r="M57" i="26"/>
  <c r="O57" i="26" s="1"/>
  <c r="G57" i="26"/>
  <c r="I26" i="26"/>
  <c r="M55" i="26"/>
  <c r="O55" i="26" s="1"/>
  <c r="AH25" i="26" s="1"/>
  <c r="M54" i="26"/>
  <c r="G235" i="26"/>
  <c r="I164" i="26"/>
  <c r="G165" i="26"/>
  <c r="M113" i="26"/>
  <c r="O113" i="26" s="1"/>
  <c r="I113" i="26"/>
  <c r="G75" i="26"/>
  <c r="M27" i="26"/>
  <c r="G104" i="26"/>
  <c r="J104" i="26" s="1"/>
  <c r="M104" i="26" s="1"/>
  <c r="M89" i="26"/>
  <c r="G89" i="26"/>
  <c r="G97" i="26"/>
  <c r="I97" i="26" s="1"/>
  <c r="M227" i="26"/>
  <c r="M228" i="26" s="1"/>
  <c r="G99" i="26"/>
  <c r="G179" i="26"/>
  <c r="AB15" i="26" l="1"/>
  <c r="L89" i="26"/>
  <c r="I178" i="26"/>
  <c r="H267" i="26"/>
  <c r="H143" i="26"/>
  <c r="H156" i="26" s="1"/>
  <c r="I99" i="26"/>
  <c r="J257" i="26"/>
  <c r="J256" i="26" s="1"/>
  <c r="J255" i="26" s="1"/>
  <c r="I165" i="26"/>
  <c r="AB159" i="26" s="1"/>
  <c r="I214" i="26"/>
  <c r="L148" i="26"/>
  <c r="AF162" i="26"/>
  <c r="M156" i="26"/>
  <c r="M249" i="26" s="1"/>
  <c r="M250" i="26" s="1"/>
  <c r="L57" i="26"/>
  <c r="I226" i="26"/>
  <c r="I227" i="26" s="1"/>
  <c r="AA235" i="26"/>
  <c r="O89" i="26"/>
  <c r="I104" i="26"/>
  <c r="AA181" i="26"/>
  <c r="AA191" i="26" s="1"/>
  <c r="L128" i="26"/>
  <c r="AG155" i="26"/>
  <c r="AG156" i="26" s="1"/>
  <c r="Z233" i="26"/>
  <c r="Z235" i="26" s="1"/>
  <c r="L85" i="26"/>
  <c r="O248" i="26"/>
  <c r="I148" i="26"/>
  <c r="I170" i="27"/>
  <c r="K264" i="27"/>
  <c r="AF15" i="26"/>
  <c r="I297" i="27"/>
  <c r="N156" i="26"/>
  <c r="N249" i="26" s="1"/>
  <c r="N250" i="26" s="1"/>
  <c r="O148" i="26"/>
  <c r="J297" i="27"/>
  <c r="J287" i="27" s="1"/>
  <c r="J305" i="27" s="1"/>
  <c r="H227" i="26"/>
  <c r="O15" i="26"/>
  <c r="O143" i="26" s="1"/>
  <c r="O27" i="26"/>
  <c r="K183" i="27"/>
  <c r="G227" i="26"/>
  <c r="G228" i="26" s="1"/>
  <c r="K289" i="27"/>
  <c r="K288" i="27" s="1"/>
  <c r="K287" i="27" s="1"/>
  <c r="K305" i="27" s="1"/>
  <c r="L183" i="27"/>
  <c r="I209" i="27"/>
  <c r="I210" i="27" s="1"/>
  <c r="I183" i="27"/>
  <c r="I248" i="27"/>
  <c r="I264" i="27" s="1"/>
  <c r="I279" i="27"/>
  <c r="L109" i="26"/>
  <c r="AE19" i="26"/>
  <c r="I266" i="26"/>
  <c r="L289" i="27"/>
  <c r="L288" i="27" s="1"/>
  <c r="L287" i="27" s="1"/>
  <c r="L305" i="27" s="1"/>
  <c r="I289" i="27"/>
  <c r="I288" i="27" s="1"/>
  <c r="I287" i="27" s="1"/>
  <c r="I305" i="27" s="1"/>
  <c r="AF191" i="26"/>
  <c r="AF192" i="26" s="1"/>
  <c r="AC234" i="26"/>
  <c r="AC235" i="26" s="1"/>
  <c r="O128" i="26"/>
  <c r="J264" i="27"/>
  <c r="J280" i="27" s="1"/>
  <c r="J281" i="27" s="1"/>
  <c r="I184" i="27"/>
  <c r="I280" i="27"/>
  <c r="I281" i="27" s="1"/>
  <c r="AA178" i="26"/>
  <c r="L164" i="26"/>
  <c r="AE158" i="26" s="1"/>
  <c r="AE162" i="26" s="1"/>
  <c r="AB21" i="26"/>
  <c r="AA143" i="26"/>
  <c r="AD162" i="26"/>
  <c r="AH181" i="26"/>
  <c r="AH191" i="26" s="1"/>
  <c r="AH230" i="26"/>
  <c r="AH234" i="26" s="1"/>
  <c r="K156" i="26"/>
  <c r="K249" i="26" s="1"/>
  <c r="K250" i="26" s="1"/>
  <c r="I130" i="26"/>
  <c r="I217" i="26"/>
  <c r="K170" i="27"/>
  <c r="K184" i="27" s="1"/>
  <c r="K280" i="27" s="1"/>
  <c r="K281" i="27" s="1"/>
  <c r="AF234" i="26"/>
  <c r="AF235" i="26" s="1"/>
  <c r="AB145" i="26"/>
  <c r="O225" i="26"/>
  <c r="AE230" i="26"/>
  <c r="AE234" i="26" s="1"/>
  <c r="AA26" i="26"/>
  <c r="I89" i="26"/>
  <c r="I235" i="26"/>
  <c r="AB248" i="26" s="1"/>
  <c r="AB249" i="26" s="1"/>
  <c r="Z225" i="26"/>
  <c r="Z224" i="26" s="1"/>
  <c r="Z178" i="26"/>
  <c r="AC15" i="26"/>
  <c r="AC26" i="26" s="1"/>
  <c r="AC27" i="26" s="1"/>
  <c r="O54" i="26"/>
  <c r="AF155" i="26"/>
  <c r="AF156" i="26" s="1"/>
  <c r="AF144" i="26"/>
  <c r="AF146" i="26" s="1"/>
  <c r="AF147" i="26" s="1"/>
  <c r="Z143" i="26"/>
  <c r="AC155" i="26"/>
  <c r="AC156" i="26" s="1"/>
  <c r="I21" i="26"/>
  <c r="I267" i="26" s="1"/>
  <c r="L76" i="26"/>
  <c r="AG191" i="26"/>
  <c r="AG192" i="26" s="1"/>
  <c r="Z186" i="26"/>
  <c r="AC143" i="26"/>
  <c r="AF25" i="26"/>
  <c r="L170" i="27"/>
  <c r="I182" i="26"/>
  <c r="I263" i="26" s="1"/>
  <c r="H225" i="26"/>
  <c r="AD191" i="26"/>
  <c r="AD192" i="26" s="1"/>
  <c r="AG162" i="26"/>
  <c r="Z159" i="26"/>
  <c r="Z158" i="26"/>
  <c r="AA225" i="26"/>
  <c r="I75" i="26"/>
  <c r="I132" i="26"/>
  <c r="AD155" i="26"/>
  <c r="AD156" i="26" s="1"/>
  <c r="AD144" i="26"/>
  <c r="AD146" i="26" s="1"/>
  <c r="AD147" i="26" s="1"/>
  <c r="AG144" i="26"/>
  <c r="AG146" i="26" s="1"/>
  <c r="AG147" i="26" s="1"/>
  <c r="I262" i="26"/>
  <c r="AH19" i="26"/>
  <c r="I179" i="26"/>
  <c r="AH158" i="26"/>
  <c r="AH162" i="26" s="1"/>
  <c r="L225" i="26"/>
  <c r="AA147" i="26"/>
  <c r="AD235" i="26"/>
  <c r="H270" i="26"/>
  <c r="AH225" i="26"/>
  <c r="J249" i="26"/>
  <c r="J250" i="26" s="1"/>
  <c r="I265" i="26"/>
  <c r="J270" i="26"/>
  <c r="M270" i="26"/>
  <c r="G270" i="26"/>
  <c r="K270" i="26"/>
  <c r="L270" i="26"/>
  <c r="N270" i="26"/>
  <c r="AB186" i="26"/>
  <c r="AB178" i="26"/>
  <c r="N104" i="26"/>
  <c r="L104" i="26"/>
  <c r="AD143" i="26"/>
  <c r="AA162" i="26"/>
  <c r="I57" i="26"/>
  <c r="L146" i="26"/>
  <c r="H257" i="26"/>
  <c r="H256" i="26" s="1"/>
  <c r="AD178" i="26"/>
  <c r="L143" i="26"/>
  <c r="L156" i="26" s="1"/>
  <c r="I15" i="26"/>
  <c r="G156" i="26"/>
  <c r="AC158" i="26"/>
  <c r="AC162" i="26" s="1"/>
  <c r="G256" i="26"/>
  <c r="G255" i="26" s="1"/>
  <c r="M256" i="26"/>
  <c r="M255" i="26" s="1"/>
  <c r="AF143" i="26"/>
  <c r="Z144" i="26"/>
  <c r="Z146" i="26" s="1"/>
  <c r="Z147" i="26" s="1"/>
  <c r="Z181" i="26"/>
  <c r="I48" i="26"/>
  <c r="AB20" i="26" s="1"/>
  <c r="AC144" i="26"/>
  <c r="AC146" i="26" s="1"/>
  <c r="AC147" i="26" s="1"/>
  <c r="AC181" i="26"/>
  <c r="AC191" i="26" s="1"/>
  <c r="AC192" i="26" s="1"/>
  <c r="L226" i="26"/>
  <c r="L227" i="26" s="1"/>
  <c r="AD15" i="26"/>
  <c r="AD26" i="26" s="1"/>
  <c r="AD27" i="26" s="1"/>
  <c r="L195" i="26"/>
  <c r="AA155" i="26"/>
  <c r="AA156" i="26" s="1"/>
  <c r="O270" i="26"/>
  <c r="N256" i="26"/>
  <c r="N255" i="26" s="1"/>
  <c r="I146" i="26"/>
  <c r="K257" i="26"/>
  <c r="K256" i="26" s="1"/>
  <c r="K255" i="26" s="1"/>
  <c r="AB19" i="26"/>
  <c r="I269" i="26"/>
  <c r="AB158" i="26"/>
  <c r="I270" i="26"/>
  <c r="I155" i="26"/>
  <c r="H255" i="26" l="1"/>
  <c r="H273" i="26" s="1"/>
  <c r="AB225" i="26"/>
  <c r="AH235" i="26"/>
  <c r="AF26" i="26"/>
  <c r="AF27" i="26" s="1"/>
  <c r="AB181" i="26"/>
  <c r="AH192" i="26"/>
  <c r="O257" i="26"/>
  <c r="O256" i="26" s="1"/>
  <c r="O255" i="26" s="1"/>
  <c r="O273" i="26" s="1"/>
  <c r="AB155" i="26"/>
  <c r="I257" i="26"/>
  <c r="I256" i="26" s="1"/>
  <c r="I255" i="26" s="1"/>
  <c r="I273" i="26" s="1"/>
  <c r="I143" i="26"/>
  <c r="G249" i="26"/>
  <c r="G250" i="26" s="1"/>
  <c r="AA27" i="26"/>
  <c r="AH224" i="26"/>
  <c r="Z26" i="26"/>
  <c r="Z27" i="26" s="1"/>
  <c r="AA224" i="26"/>
  <c r="L184" i="27"/>
  <c r="L280" i="27" s="1"/>
  <c r="L281" i="27" s="1"/>
  <c r="J273" i="26"/>
  <c r="AH155" i="26"/>
  <c r="AH156" i="26" s="1"/>
  <c r="AE15" i="26"/>
  <c r="AE26" i="26" s="1"/>
  <c r="AE27" i="26" s="1"/>
  <c r="AE178" i="26"/>
  <c r="AH144" i="26"/>
  <c r="AH146" i="26" s="1"/>
  <c r="AH147" i="26" s="1"/>
  <c r="AE235" i="26"/>
  <c r="AA192" i="26"/>
  <c r="Z191" i="26"/>
  <c r="Z192" i="26" s="1"/>
  <c r="L228" i="26"/>
  <c r="L249" i="26" s="1"/>
  <c r="L250" i="26" s="1"/>
  <c r="AE155" i="26"/>
  <c r="AE156" i="26" s="1"/>
  <c r="AE144" i="26"/>
  <c r="AE146" i="26" s="1"/>
  <c r="AE147" i="26" s="1"/>
  <c r="AB143" i="26"/>
  <c r="AB26" i="26"/>
  <c r="AB233" i="26"/>
  <c r="I225" i="26"/>
  <c r="I228" i="26" s="1"/>
  <c r="AB162" i="26"/>
  <c r="I156" i="26"/>
  <c r="AB191" i="26"/>
  <c r="G273" i="26"/>
  <c r="AB156" i="26"/>
  <c r="AB144" i="26"/>
  <c r="AB146" i="26" s="1"/>
  <c r="AB147" i="26" s="1"/>
  <c r="N273" i="26"/>
  <c r="K273" i="26"/>
  <c r="M273" i="26"/>
  <c r="L257" i="26"/>
  <c r="L256" i="26" s="1"/>
  <c r="L255" i="26" s="1"/>
  <c r="L273" i="26" s="1"/>
  <c r="AE143" i="26"/>
  <c r="O228" i="26"/>
  <c r="AG15" i="26"/>
  <c r="AG26" i="26" s="1"/>
  <c r="AG27" i="26" s="1"/>
  <c r="AG143" i="26"/>
  <c r="O104" i="26"/>
  <c r="H228" i="26"/>
  <c r="H249" i="26" s="1"/>
  <c r="H250" i="26" s="1"/>
  <c r="AE181" i="26"/>
  <c r="AE191" i="26" s="1"/>
  <c r="AE192" i="26" s="1"/>
  <c r="AE225" i="26"/>
  <c r="AE224" i="26" s="1"/>
  <c r="O156" i="26"/>
  <c r="AB234" i="26" l="1"/>
  <c r="AB235" i="26" s="1"/>
  <c r="AB27" i="26"/>
  <c r="AB192" i="26"/>
  <c r="AB224" i="26"/>
  <c r="I249" i="26"/>
  <c r="I250" i="26" s="1"/>
  <c r="O249" i="26"/>
  <c r="O250" i="26" s="1"/>
  <c r="AH143" i="26"/>
  <c r="AH15" i="26"/>
  <c r="AH26" i="26" s="1"/>
  <c r="AH27" i="26" s="1"/>
</calcChain>
</file>

<file path=xl/comments1.xml><?xml version="1.0" encoding="utf-8"?>
<comments xmlns="http://schemas.openxmlformats.org/spreadsheetml/2006/main">
  <authors>
    <author>Rima Alisauskaite</author>
    <author>Inga Mikalauskienė</author>
    <author>Audra Cepiene</author>
    <author>Indrė Butenienė</author>
    <author>Saulina Paulauskiene</author>
    <author>Vitalija Usevičiūtė</author>
    <author>Rita Mikluševičiūtė</author>
    <author>Snieguolė Kačerauskaitė</author>
  </authors>
  <commentList>
    <comment ref="F18" authorId="0" shapeId="0">
      <text>
        <r>
          <rPr>
            <sz val="9"/>
            <color indexed="81"/>
            <rFont val="Tahoma"/>
            <family val="2"/>
            <charset val="186"/>
          </rPr>
          <t>P-3.1.1.4.</t>
        </r>
      </text>
    </comment>
    <comment ref="M18"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F19"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20" authorId="1" shapeId="0">
      <text>
        <r>
          <rPr>
            <sz val="9"/>
            <color indexed="81"/>
            <rFont val="Tahoma"/>
            <family val="2"/>
            <charset val="186"/>
          </rPr>
          <t xml:space="preserve">II etapas
</t>
        </r>
      </text>
    </comment>
    <comment ref="F21"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F23" authorId="2" shapeId="0">
      <text>
        <r>
          <rPr>
            <sz val="9"/>
            <color indexed="81"/>
            <rFont val="Tahoma"/>
            <family val="2"/>
            <charset val="186"/>
          </rPr>
          <t xml:space="preserve">P-3.2.2.3.
</t>
        </r>
      </text>
    </comment>
    <comment ref="F24"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t>
        </r>
        <r>
          <rPr>
            <b/>
            <sz val="9"/>
            <color indexed="81"/>
            <rFont val="Tahoma"/>
            <family val="2"/>
            <charset val="186"/>
          </rPr>
          <t xml:space="preserve">
</t>
        </r>
      </text>
    </comment>
    <comment ref="M24" authorId="1" shapeId="0">
      <text>
        <r>
          <rPr>
            <sz val="9"/>
            <color indexed="81"/>
            <rFont val="Tahoma"/>
            <family val="2"/>
            <charset val="186"/>
          </rPr>
          <t xml:space="preserve">11 215 m²
I, II, IV etapai
</t>
        </r>
      </text>
    </comment>
    <comment ref="F25" authorId="2" shapeId="0">
      <text>
        <r>
          <rPr>
            <b/>
            <sz val="9"/>
            <color indexed="81"/>
            <rFont val="Tahoma"/>
            <family val="2"/>
            <charset val="186"/>
          </rPr>
          <t>KEPS  3.1.11.</t>
        </r>
        <r>
          <rPr>
            <sz val="9"/>
            <color indexed="81"/>
            <rFont val="Tahoma"/>
            <family val="2"/>
            <charset val="186"/>
          </rPr>
          <t xml:space="preserve"> Išvystyti senąją turgavietę</t>
        </r>
      </text>
    </comment>
    <comment ref="F28" authorId="0" shapeId="0">
      <text>
        <r>
          <rPr>
            <sz val="9"/>
            <color indexed="81"/>
            <rFont val="Tahoma"/>
            <family val="2"/>
            <charset val="186"/>
          </rPr>
          <t>P-3.2.2.5.</t>
        </r>
      </text>
    </comment>
    <comment ref="M28" authorId="2" shapeId="0">
      <text>
        <r>
          <rPr>
            <sz val="9"/>
            <color indexed="81"/>
            <rFont val="Tahoma"/>
            <family val="2"/>
            <charset val="186"/>
          </rPr>
          <t xml:space="preserve">Reikalinga iškelti buitinių nuotekų tinklus, kurie trukdo el. įvadų įrengimui </t>
        </r>
      </text>
    </comment>
    <comment ref="F31"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32" authorId="4" shapeId="0">
      <text>
        <r>
          <rPr>
            <sz val="9"/>
            <color indexed="81"/>
            <rFont val="Tahoma"/>
            <family val="2"/>
            <charset val="186"/>
          </rPr>
          <t>P-3.2.2.; 3.2.2.5.</t>
        </r>
      </text>
    </comment>
    <comment ref="F34"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36"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M36" authorId="1" shapeId="0">
      <text>
        <r>
          <rPr>
            <sz val="9"/>
            <color indexed="81"/>
            <rFont val="Tahoma"/>
            <family val="2"/>
            <charset val="186"/>
          </rPr>
          <t xml:space="preserve">11 215 m²
I, II, IV etapai
</t>
        </r>
      </text>
    </comment>
    <comment ref="F37" authorId="4" shapeId="0">
      <text>
        <r>
          <rPr>
            <sz val="9"/>
            <color indexed="81"/>
            <rFont val="Tahoma"/>
            <family val="2"/>
            <charset val="186"/>
          </rPr>
          <t>P-3.2.2.; 3.2.2.5.</t>
        </r>
      </text>
    </comment>
    <comment ref="M40" authorId="1" shapeId="0">
      <text>
        <r>
          <rPr>
            <sz val="9"/>
            <color indexed="81"/>
            <rFont val="Tahoma"/>
            <family val="2"/>
            <charset val="186"/>
          </rPr>
          <t xml:space="preserve">11 215 m²
I, II, IV etapai
</t>
        </r>
      </text>
    </comment>
    <comment ref="F41" authorId="4" shapeId="0">
      <text>
        <r>
          <rPr>
            <sz val="9"/>
            <color indexed="81"/>
            <rFont val="Tahoma"/>
            <family val="2"/>
            <charset val="186"/>
          </rPr>
          <t>P-3.2.2.; 3.2.2.5.</t>
        </r>
      </text>
    </comment>
    <comment ref="F43"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4" authorId="1" shapeId="0">
      <text>
        <r>
          <rPr>
            <sz val="9"/>
            <color indexed="81"/>
            <rFont val="Tahoma"/>
            <family val="2"/>
            <charset val="186"/>
          </rPr>
          <t xml:space="preserve">P-3.2.1.2.
</t>
        </r>
      </text>
    </comment>
    <comment ref="M45" authorId="1" shapeId="0">
      <text>
        <r>
          <rPr>
            <sz val="9"/>
            <color indexed="81"/>
            <rFont val="Tahoma"/>
            <family val="2"/>
            <charset val="186"/>
          </rPr>
          <t xml:space="preserve">2024 m. - 2025 m. viešosios infrastruktūros TP rengimas
</t>
        </r>
      </text>
    </comment>
    <comment ref="F47" authorId="1" shapeId="0">
      <text>
        <r>
          <rPr>
            <sz val="9"/>
            <color indexed="81"/>
            <rFont val="Tahoma"/>
            <family val="2"/>
            <charset val="186"/>
          </rPr>
          <t xml:space="preserve">P-3.2.1.2.
</t>
        </r>
      </text>
    </comment>
    <comment ref="N51" authorId="1" shapeId="0">
      <text>
        <r>
          <rPr>
            <sz val="9"/>
            <color indexed="81"/>
            <rFont val="Tahoma"/>
            <family val="2"/>
            <charset val="186"/>
          </rPr>
          <t xml:space="preserve">2022 m. bus įrengtas Dangės skvero fontanas
</t>
        </r>
      </text>
    </comment>
    <comment ref="N52"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M53" authorId="1" shapeId="0">
      <text>
        <r>
          <rPr>
            <sz val="9"/>
            <color indexed="81"/>
            <rFont val="Tahoma"/>
            <family val="2"/>
            <charset val="186"/>
          </rPr>
          <t xml:space="preserve">Debreceno aikštės fontano rekonstrukcija </t>
        </r>
      </text>
    </comment>
    <comment ref="M54" authorId="1" shapeId="0">
      <text>
        <r>
          <rPr>
            <sz val="9"/>
            <color indexed="81"/>
            <rFont val="Tahoma"/>
            <family val="2"/>
            <charset val="186"/>
          </rPr>
          <t xml:space="preserve">Debreceno aikštės fontano rekonstrukcija </t>
        </r>
      </text>
    </comment>
    <comment ref="N55" authorId="5" shapeId="0">
      <text>
        <r>
          <rPr>
            <sz val="9"/>
            <color indexed="81"/>
            <rFont val="Tahoma"/>
            <family val="2"/>
            <charset val="186"/>
          </rPr>
          <t>Teatro a., šalia burlaivio Meridianas, Lietuvininkų a.</t>
        </r>
      </text>
    </comment>
    <comment ref="M59" authorId="4" shapeId="0">
      <text>
        <r>
          <rPr>
            <sz val="9"/>
            <color indexed="81"/>
            <rFont val="Tahoma"/>
            <family val="2"/>
            <charset val="186"/>
          </rPr>
          <t>Informacinių turizmo ir paplūdimių stendų, ženklų, kryprodžių, kolonų remontas ir gamyba</t>
        </r>
      </text>
    </comment>
    <comment ref="O62" authorId="4" shapeId="0">
      <text>
        <r>
          <rPr>
            <sz val="9"/>
            <color indexed="81"/>
            <rFont val="Tahoma"/>
            <family val="2"/>
            <charset val="186"/>
          </rPr>
          <t>Šiukšliadėžės su skaldele - 15 vnt.
Metalinės šiukšliadėžės senamiesčio erdvėse - 40 vnt.</t>
        </r>
      </text>
    </comment>
    <comment ref="Q62" authorId="4" shapeId="0">
      <text>
        <r>
          <rPr>
            <sz val="9"/>
            <color indexed="81"/>
            <rFont val="Tahoma"/>
            <family val="2"/>
            <charset val="186"/>
          </rPr>
          <t>Šiukšliadėžės su skaldele - 20 vnt</t>
        </r>
      </text>
    </comment>
    <comment ref="M64" authorId="4" shapeId="0">
      <text>
        <r>
          <rPr>
            <sz val="9"/>
            <color indexed="81"/>
            <rFont val="Tahoma"/>
            <family val="2"/>
            <charset val="186"/>
          </rPr>
          <t>(su atlošu ir be)</t>
        </r>
      </text>
    </comment>
    <comment ref="M67" authorId="4" shapeId="0">
      <text>
        <r>
          <rPr>
            <sz val="9"/>
            <color indexed="81"/>
            <rFont val="Tahoma"/>
            <family val="2"/>
            <charset val="186"/>
          </rPr>
          <t>Iš viso mieste yra 1,5 tūkst. vnt. šiukšliadėžių</t>
        </r>
      </text>
    </comment>
    <comment ref="M68" authorId="4" shapeId="0">
      <text>
        <r>
          <rPr>
            <sz val="9"/>
            <color indexed="81"/>
            <rFont val="Tahoma"/>
            <family val="2"/>
            <charset val="186"/>
          </rPr>
          <t>Iš viso mieste yra 1,1 tūkst. vnt. suoliukų</t>
        </r>
      </text>
    </comment>
    <comment ref="F75" authorId="4" shapeId="0">
      <text>
        <r>
          <rPr>
            <sz val="9"/>
            <color indexed="81"/>
            <rFont val="Tahoma"/>
            <family val="2"/>
            <charset val="186"/>
          </rPr>
          <t>P-2.4.3.5.</t>
        </r>
      </text>
    </comment>
    <comment ref="N75" authorId="6" shapeId="0">
      <text>
        <r>
          <rPr>
            <sz val="9"/>
            <color indexed="81"/>
            <rFont val="Tahoma"/>
            <family val="2"/>
            <charset val="186"/>
          </rPr>
          <t xml:space="preserve">4 jau eksploatuojamos, 6 bus perimtos iš projektų skyriaus, pabaigus projektus. </t>
        </r>
      </text>
    </comment>
    <comment ref="F7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M79" authorId="7" shapeId="0">
      <text>
        <r>
          <rPr>
            <sz val="9"/>
            <color indexed="81"/>
            <rFont val="Tahoma"/>
            <family val="2"/>
            <charset val="186"/>
          </rPr>
          <t>Sutartis pasirašyta 2022-10-20, trukmė 5 mėn. + 2 mėn. galimybė pratęsti</t>
        </r>
      </text>
    </comment>
    <comment ref="F80" authorId="2" shapeId="0">
      <text>
        <r>
          <rPr>
            <sz val="9"/>
            <color indexed="81"/>
            <rFont val="Tahoma"/>
            <family val="2"/>
            <charset val="186"/>
          </rPr>
          <t>P-1.2.3.1</t>
        </r>
      </text>
    </comment>
    <comment ref="F83"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84" authorId="1" shapeId="0">
      <text>
        <r>
          <rPr>
            <sz val="9"/>
            <color indexed="81"/>
            <rFont val="Tahoma"/>
            <family val="2"/>
            <charset val="186"/>
          </rPr>
          <t>P-2.6.4.3.</t>
        </r>
      </text>
    </comment>
    <comment ref="N84" authorId="4" shapeId="0">
      <text>
        <r>
          <rPr>
            <sz val="9"/>
            <color indexed="81"/>
            <rFont val="Tahoma"/>
            <family val="2"/>
            <charset val="186"/>
          </rPr>
          <t>1. Vaikų žaidimo aikštelė Tauralaukyje 
2. Vaikų žaidimo aikštelė  Simonaitytėje
2021-09-13 direktoriaus įsakymas Nr. AD1-1060</t>
        </r>
      </text>
    </comment>
    <comment ref="O84" authorId="1" shapeId="0">
      <text>
        <r>
          <rPr>
            <sz val="9"/>
            <color indexed="81"/>
            <rFont val="Tahoma"/>
            <family val="2"/>
            <charset val="186"/>
          </rPr>
          <t xml:space="preserve">Baltų simbolių takas Tauralaukyje; 
Daugiafunkcė ekstremalaus bėgimo (OCR) treniruočių aikštelė Klaipėdoje  
</t>
        </r>
      </text>
    </comment>
    <comment ref="P84" authorId="1" shapeId="0">
      <text>
        <r>
          <rPr>
            <sz val="9"/>
            <color indexed="81"/>
            <rFont val="Tahoma"/>
            <family val="2"/>
            <charset val="186"/>
          </rPr>
          <t>Mitologinės ir poilsinės žaidimų erdvės "Baltų saulės parkas" pagal gyventojų iniciatyvą įrengimas Tauralaukyjė</t>
        </r>
      </text>
    </comment>
    <comment ref="O86"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O87" authorId="1" shapeId="0">
      <text>
        <r>
          <rPr>
            <sz val="9"/>
            <color indexed="81"/>
            <rFont val="Tahoma"/>
            <family val="2"/>
            <charset val="186"/>
          </rPr>
          <t>Mitologinės ir poilsinės žaidimų erdvės "Baltų saulės parkas" Tauralaukyje</t>
        </r>
      </text>
    </comment>
    <comment ref="F89" authorId="4" shapeId="0">
      <text>
        <r>
          <rPr>
            <sz val="9"/>
            <color indexed="81"/>
            <rFont val="Tahoma"/>
            <family val="2"/>
            <charset val="186"/>
          </rPr>
          <t>P-3.2.2.5.</t>
        </r>
      </text>
    </comment>
    <comment ref="O89" authorId="4" shapeId="0">
      <text>
        <r>
          <rPr>
            <sz val="9"/>
            <color indexed="81"/>
            <rFont val="Tahoma"/>
            <family val="2"/>
            <charset val="186"/>
          </rPr>
          <t xml:space="preserve">Giruliuose </t>
        </r>
      </text>
    </comment>
    <comment ref="P89" authorId="4" shapeId="0">
      <text>
        <r>
          <rPr>
            <sz val="9"/>
            <color indexed="81"/>
            <rFont val="Tahoma"/>
            <family val="2"/>
            <charset val="186"/>
          </rPr>
          <t>Paupiuose</t>
        </r>
      </text>
    </comment>
    <comment ref="F90" authorId="4" shapeId="0">
      <text>
        <r>
          <rPr>
            <sz val="9"/>
            <color indexed="81"/>
            <rFont val="Tahoma"/>
            <family val="2"/>
            <charset val="186"/>
          </rPr>
          <t>P-1.2.1.5.</t>
        </r>
      </text>
    </comment>
    <comment ref="F92" authorId="4" shapeId="0">
      <text>
        <r>
          <rPr>
            <sz val="9"/>
            <color indexed="81"/>
            <rFont val="Tahoma"/>
            <family val="2"/>
            <charset val="186"/>
          </rPr>
          <t>P-1.2.1.5.</t>
        </r>
      </text>
    </comment>
    <comment ref="J92" authorId="1" shapeId="0">
      <text>
        <r>
          <rPr>
            <sz val="9"/>
            <color indexed="81"/>
            <rFont val="Tahoma"/>
            <family val="2"/>
            <charset val="186"/>
          </rPr>
          <t xml:space="preserve">Didėjimas dėl:
a) elektrai numatyta 15,9 tūkst. Eur daugiau;
b) kuro įsigijimui numatyta 10,8 tūkst. Eur daugiau;
c) 7 proc. prie DU pagal palanvimo principų įsakymą 43,5 tūkst. Eur;
d) 2 nauji etatai 29,3 tūkst. Eur.
e) DU įstatymų pasikeitimo 107,8 tūkst.Eur
</t>
        </r>
      </text>
    </comment>
    <comment ref="F9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99"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P99" authorId="4" shapeId="0">
      <text>
        <r>
          <rPr>
            <sz val="9"/>
            <color indexed="81"/>
            <rFont val="Tahoma"/>
            <family val="2"/>
            <charset val="186"/>
          </rPr>
          <t>1. Persirengimo kabinos, 10 vnt., 15125 EUR;
 2. Saulės baterijos, 3 vnt., 10189,95 EUR;
 3. Suolai paplūdimių prieigose, 40 vnt., 12800EUR.</t>
        </r>
      </text>
    </comment>
    <comment ref="Q99"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N100"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O100"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t>
        </r>
      </text>
    </comment>
    <comment ref="P100" authorId="4" shapeId="0">
      <text>
        <r>
          <rPr>
            <sz val="9"/>
            <color indexed="81"/>
            <rFont val="Tahoma"/>
            <family val="2"/>
            <charset val="186"/>
          </rPr>
          <t>Administracinio pastato, Garažų g. 6, remontas</t>
        </r>
      </text>
    </comment>
    <comment ref="Q100" authorId="4" shapeId="0">
      <text>
        <r>
          <rPr>
            <sz val="9"/>
            <color indexed="81"/>
            <rFont val="Tahoma"/>
            <family val="2"/>
            <charset val="186"/>
          </rPr>
          <t>Smiltynės g. 15B, Klaipėda, 63000 EUR.</t>
        </r>
      </text>
    </comment>
    <comment ref="O103" authorId="4" shapeId="0">
      <text>
        <r>
          <rPr>
            <sz val="9"/>
            <color indexed="81"/>
            <rFont val="Tahoma"/>
            <family val="2"/>
            <charset val="186"/>
          </rPr>
          <t>1. Keturrratis gelbėjimo darbams, 1 vnt., 15490 Eur.
2. Frontalinis krautuvas 1 vnt. 16940 Eur.</t>
        </r>
      </text>
    </comment>
    <comment ref="P103" authorId="4" shapeId="0">
      <text>
        <r>
          <rPr>
            <sz val="9"/>
            <color indexed="81"/>
            <rFont val="Tahoma"/>
            <family val="2"/>
            <charset val="186"/>
          </rPr>
          <t>Vandens motociklas gelbėjimo darbams, 1 vnt., 17000 EUR.</t>
        </r>
      </text>
    </comment>
    <comment ref="Q103" authorId="4" shapeId="0">
      <text>
        <r>
          <rPr>
            <sz val="9"/>
            <color indexed="81"/>
            <rFont val="Tahoma"/>
            <family val="2"/>
            <charset val="186"/>
          </rPr>
          <t>Frontalinis krautuvas 15,7 tūkst. Eur</t>
        </r>
      </text>
    </comment>
    <comment ref="F104"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5"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07" authorId="2" shapeId="0">
      <text>
        <r>
          <rPr>
            <sz val="9"/>
            <color indexed="81"/>
            <rFont val="Tahoma"/>
            <family val="2"/>
            <charset val="186"/>
          </rPr>
          <t>P-1.2.3.1</t>
        </r>
      </text>
    </comment>
    <comment ref="M108" authorId="2" shapeId="0">
      <text>
        <r>
          <rPr>
            <sz val="9"/>
            <color indexed="81"/>
            <rFont val="Tahoma"/>
            <family val="2"/>
            <charset val="186"/>
          </rPr>
          <t>Viešieji tualetai: Stovyklų g. 4 –21,79 m2; Kopų g. 1A (I Melnragė) – 87,25 m2;</t>
        </r>
      </text>
    </comment>
    <comment ref="M113"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F114" authorId="2" shapeId="0">
      <text>
        <r>
          <rPr>
            <sz val="9"/>
            <color indexed="81"/>
            <rFont val="Tahoma"/>
            <family val="2"/>
            <charset val="186"/>
          </rPr>
          <t xml:space="preserve">P-1.2.1.1., 1.2.1.2., 1.2.1.5.
</t>
        </r>
      </text>
    </comment>
    <comment ref="M114"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M127" authorId="1" shapeId="0">
      <text>
        <r>
          <rPr>
            <sz val="9"/>
            <color indexed="81"/>
            <rFont val="Tahoma"/>
            <family val="2"/>
            <charset val="186"/>
          </rPr>
          <t>2020 m. techninis projektas</t>
        </r>
        <r>
          <rPr>
            <sz val="9"/>
            <color indexed="81"/>
            <rFont val="Tahoma"/>
            <family val="2"/>
            <charset val="186"/>
          </rPr>
          <t xml:space="preserve">
</t>
        </r>
      </text>
    </comment>
    <comment ref="O129" authorId="4" shapeId="0">
      <text>
        <r>
          <rPr>
            <sz val="9"/>
            <color indexed="81"/>
            <rFont val="Tahoma"/>
            <family val="2"/>
            <charset val="186"/>
          </rPr>
          <t>Tualetas Danės krantinėje</t>
        </r>
      </text>
    </comment>
    <comment ref="O131" authorId="4" shapeId="0">
      <text>
        <r>
          <rPr>
            <sz val="9"/>
            <color indexed="81"/>
            <rFont val="Tahoma"/>
            <family val="2"/>
            <charset val="186"/>
          </rPr>
          <t>Smiltynės g. 14A gręžinio  ir vandentiekio bei elektros tinklų pravedimo tarp Smiltynės g. 14A ir Smiltynės g. 14B. projektavimas</t>
        </r>
      </text>
    </comment>
    <comment ref="P132" authorId="4" shapeId="0">
      <text>
        <r>
          <rPr>
            <sz val="9"/>
            <color indexed="81"/>
            <rFont val="Tahoma"/>
            <family val="2"/>
            <charset val="186"/>
          </rPr>
          <t>Smiltynės g. 14A ir Smiltynės g. 14B</t>
        </r>
      </text>
    </comment>
    <comment ref="F143" authorId="0" shapeId="0">
      <text>
        <r>
          <rPr>
            <sz val="9"/>
            <color indexed="81"/>
            <rFont val="Tahoma"/>
            <family val="2"/>
            <charset val="186"/>
          </rPr>
          <t>P-3.2.1.1.</t>
        </r>
      </text>
    </comment>
    <comment ref="J143"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text>
    </comment>
    <comment ref="F14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46"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151"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151" authorId="1" shapeId="0">
      <text>
        <r>
          <rPr>
            <sz val="9"/>
            <color indexed="81"/>
            <rFont val="Tahoma"/>
            <family val="2"/>
            <charset val="186"/>
          </rPr>
          <t>Įgyvendinta 2021 m.</t>
        </r>
      </text>
    </comment>
    <comment ref="F152" authorId="2"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154" authorId="2"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I154" authorId="1" shapeId="0">
      <text>
        <r>
          <rPr>
            <sz val="9"/>
            <color indexed="81"/>
            <rFont val="Tahoma"/>
            <family val="2"/>
            <charset val="186"/>
          </rPr>
          <t xml:space="preserve">Perkeliama atsiskaitymui už atliktus drenažo darbus (papildomi darbai) pagal 2021-10-26 sut. Nr. J9-2730
 </t>
        </r>
      </text>
    </comment>
    <comment ref="N154" authorId="1" shapeId="0">
      <text>
        <r>
          <rPr>
            <sz val="9"/>
            <color indexed="81"/>
            <rFont val="Tahoma"/>
            <family val="2"/>
            <charset val="186"/>
          </rPr>
          <t>Įgyvendinta 2021 m.</t>
        </r>
      </text>
    </comment>
    <comment ref="F155"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57"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58" authorId="2"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15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F16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162" authorId="0" shapeId="0">
      <text>
        <r>
          <rPr>
            <sz val="9"/>
            <color indexed="81"/>
            <rFont val="Tahoma"/>
            <family val="2"/>
            <charset val="186"/>
          </rPr>
          <t>P-3.2.2.5.</t>
        </r>
      </text>
    </comment>
    <comment ref="F163"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M165" authorId="2" shapeId="0">
      <text>
        <r>
          <rPr>
            <sz val="9"/>
            <color indexed="81"/>
            <rFont val="Tahoma"/>
            <family val="2"/>
            <charset val="186"/>
          </rPr>
          <t>Planuojama vieta – ant naujojo Klaipėdos baseino rytinės sienos (Taikos pr.).</t>
        </r>
      </text>
    </comment>
    <comment ref="F166" authorId="2" shapeId="0">
      <text>
        <r>
          <rPr>
            <sz val="9"/>
            <color indexed="81"/>
            <rFont val="Tahoma"/>
            <family val="2"/>
            <charset val="186"/>
          </rPr>
          <t xml:space="preserve">P-1.2.1.1., 1.2.1.2., 1.2.1.5.
</t>
        </r>
      </text>
    </comment>
    <comment ref="N166" authorId="5" shapeId="0">
      <text>
        <r>
          <rPr>
            <sz val="9"/>
            <color indexed="81"/>
            <rFont val="Tahoma"/>
            <family val="2"/>
            <charset val="186"/>
          </rPr>
          <t xml:space="preserve">1. Grežinio projektavimo ir įrengimo adresu Smiltynės g. 33, 
2. Elektros tinklų įrengimas; 
3. Konteinerionio tualeto pastatymo Smiltynės g. 30; 
4. Konteinerinio tualeto pastatymas Smiltynės g. 31;      </t>
        </r>
        <r>
          <rPr>
            <b/>
            <i/>
            <sz val="9"/>
            <color indexed="81"/>
            <rFont val="Tahoma"/>
            <family val="2"/>
            <charset val="186"/>
          </rPr>
          <t xml:space="preserve">                   </t>
        </r>
      </text>
    </comment>
    <comment ref="F169" authorId="2" shapeId="0">
      <text>
        <r>
          <rPr>
            <sz val="9"/>
            <color indexed="81"/>
            <rFont val="Tahoma"/>
            <family val="2"/>
            <charset val="186"/>
          </rPr>
          <t xml:space="preserve">P-1.2.1.1., 1.2.1.2., 1.2.1.5.
</t>
        </r>
      </text>
    </comment>
    <comment ref="F173" authorId="4" shapeId="0">
      <text>
        <r>
          <rPr>
            <sz val="9"/>
            <color indexed="81"/>
            <rFont val="Tahoma"/>
            <family val="2"/>
            <charset val="186"/>
          </rPr>
          <t>P-3.3.2.4.</t>
        </r>
      </text>
    </comment>
    <comment ref="F175" authorId="4" shapeId="0">
      <text>
        <r>
          <rPr>
            <sz val="9"/>
            <color indexed="81"/>
            <rFont val="Tahoma"/>
            <family val="2"/>
            <charset val="186"/>
          </rPr>
          <t>P-3.3.2.4.</t>
        </r>
      </text>
    </comment>
    <comment ref="F180" authorId="4" shapeId="0">
      <text>
        <r>
          <rPr>
            <sz val="9"/>
            <color indexed="81"/>
            <rFont val="Tahoma"/>
            <family val="2"/>
            <charset val="186"/>
          </rPr>
          <t>P-3.3.2.4.</t>
        </r>
      </text>
    </comment>
    <comment ref="N180" authorId="1"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O180" authorId="4" shapeId="0">
      <text>
        <r>
          <rPr>
            <sz val="9"/>
            <color indexed="81"/>
            <rFont val="Tahoma"/>
            <family val="2"/>
            <charset val="186"/>
          </rPr>
          <t xml:space="preserve">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t>
        </r>
      </text>
    </comment>
    <comment ref="O181" authorId="4" shapeId="0">
      <text>
        <r>
          <rPr>
            <sz val="9"/>
            <color indexed="81"/>
            <rFont val="Tahoma"/>
            <family val="2"/>
            <charset val="186"/>
          </rPr>
          <t xml:space="preserve">1. Kadetų mokykla (Naikupės g. 25) (1646 m.)
2. Takas tarp Baltijos pr. 55 ir Baltijos pr. 63 (166 m.)
3. Vyturio g. nuo Laukininkų g. 11 iki Vyturio g. 23 (238 m.)
4. Pravažiavimas nuo Dauknato g. 13A iki Pievų tako g. 8 (234 m.)
</t>
        </r>
      </text>
    </comment>
    <comment ref="P181"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Q181"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F182" authorId="4" shapeId="0">
      <text>
        <r>
          <rPr>
            <sz val="9"/>
            <color indexed="81"/>
            <rFont val="Tahoma"/>
            <family val="2"/>
            <charset val="186"/>
          </rPr>
          <t>P-3.3.2.4.</t>
        </r>
      </text>
    </comment>
    <comment ref="F191" authorId="4" shapeId="0">
      <text>
        <r>
          <rPr>
            <sz val="9"/>
            <color indexed="81"/>
            <rFont val="Tahoma"/>
            <family val="2"/>
            <charset val="186"/>
          </rPr>
          <t>P-3.2.2.6.</t>
        </r>
      </text>
    </comment>
    <comment ref="O205" authorId="1" shapeId="0">
      <text>
        <r>
          <rPr>
            <sz val="9"/>
            <color indexed="81"/>
            <rFont val="Tahoma"/>
            <family val="2"/>
            <charset val="186"/>
          </rPr>
          <t>Bus keičiami 2 vartai ir 3 varteliai</t>
        </r>
      </text>
    </comment>
    <comment ref="P205" authorId="1" shapeId="0">
      <text>
        <r>
          <rPr>
            <sz val="9"/>
            <color indexed="81"/>
            <rFont val="Tahoma"/>
            <family val="2"/>
            <charset val="186"/>
          </rPr>
          <t>Bus keičiami 2 vartai ir 3 varteliai</t>
        </r>
      </text>
    </comment>
    <comment ref="F206" authorId="4" shapeId="0">
      <text>
        <r>
          <rPr>
            <sz val="9"/>
            <color indexed="81"/>
            <rFont val="Tahoma"/>
            <family val="2"/>
            <charset val="186"/>
          </rPr>
          <t>P-3.2.2.6.</t>
        </r>
      </text>
    </comment>
    <comment ref="E215" authorId="4" shapeId="0">
      <text>
        <r>
          <rPr>
            <sz val="9"/>
            <color indexed="81"/>
            <rFont val="Tahoma"/>
            <family val="2"/>
            <charset val="186"/>
          </rPr>
          <t>Želdinių tavrykas bus vykdomas su viso miesto želdinių tvarkymu iš sanitarinio priemonės</t>
        </r>
      </text>
    </comment>
    <comment ref="F217"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18" authorId="4" shapeId="0">
      <text>
        <r>
          <rPr>
            <sz val="9"/>
            <color indexed="81"/>
            <rFont val="Tahoma"/>
            <family val="2"/>
            <charset val="186"/>
          </rPr>
          <t>P-3.2.2.1.; 3.3.2.4.</t>
        </r>
      </text>
    </comment>
    <comment ref="F230" authorId="4" shapeId="0">
      <text>
        <r>
          <rPr>
            <sz val="9"/>
            <color indexed="81"/>
            <rFont val="Tahoma"/>
            <family val="2"/>
            <charset val="186"/>
          </rPr>
          <t>P-3.2.2.1.;</t>
        </r>
      </text>
    </comment>
    <comment ref="O230" authorId="4" shapeId="0">
      <text>
        <r>
          <rPr>
            <sz val="9"/>
            <color indexed="81"/>
            <rFont val="Tahoma"/>
            <family val="2"/>
            <charset val="186"/>
          </rPr>
          <t>Naujakiemio g. 15</t>
        </r>
      </text>
    </comment>
    <comment ref="P231" authorId="4" shapeId="0">
      <text>
        <r>
          <rPr>
            <sz val="9"/>
            <color indexed="81"/>
            <rFont val="Tahoma"/>
            <family val="2"/>
            <charset val="186"/>
          </rPr>
          <t>Naujakiemio g. 15</t>
        </r>
      </text>
    </comment>
    <comment ref="F23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32" authorId="4" shapeId="0">
      <text>
        <r>
          <rPr>
            <sz val="9"/>
            <color indexed="81"/>
            <rFont val="Tahoma"/>
            <family val="2"/>
            <charset val="186"/>
          </rPr>
          <t>Naujiems šaukimams gyventojų prisidėjimui prie kiemų gerinimo</t>
        </r>
      </text>
    </comment>
    <comment ref="P232" authorId="4" shapeId="0">
      <text>
        <r>
          <rPr>
            <sz val="9"/>
            <color indexed="81"/>
            <rFont val="Tahoma"/>
            <family val="2"/>
            <charset val="186"/>
          </rPr>
          <t>Preliminariai 2024 bus parengtas 1 naujas projektas ir pradėta dalis darbų</t>
        </r>
      </text>
    </comment>
    <comment ref="F237" authorId="4" shapeId="0">
      <text>
        <r>
          <rPr>
            <sz val="9"/>
            <color indexed="81"/>
            <rFont val="Tahoma"/>
            <family val="2"/>
            <charset val="186"/>
          </rPr>
          <t>P-2.4.2.; 3.2.2.5.</t>
        </r>
      </text>
    </comment>
    <comment ref="M241" authorId="1" shapeId="0">
      <text>
        <r>
          <rPr>
            <sz val="9"/>
            <color indexed="81"/>
            <rFont val="Tahoma"/>
            <family val="2"/>
            <charset val="186"/>
          </rPr>
          <t xml:space="preserve">Persikelia į atskirą priemonę
</t>
        </r>
      </text>
    </comment>
    <comment ref="M242" authorId="1" shapeId="0">
      <text>
        <r>
          <rPr>
            <sz val="9"/>
            <color indexed="81"/>
            <rFont val="Tahoma"/>
            <family val="2"/>
            <charset val="186"/>
          </rPr>
          <t xml:space="preserve">Persikelia į atskirą priemonę
</t>
        </r>
      </text>
    </comment>
    <comment ref="J243"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M243" authorId="1" shapeId="0">
      <text>
        <r>
          <rPr>
            <sz val="9"/>
            <color indexed="81"/>
            <rFont val="Tahoma"/>
            <family val="2"/>
            <charset val="186"/>
          </rPr>
          <t>(146 000 m²)</t>
        </r>
        <r>
          <rPr>
            <sz val="9"/>
            <color indexed="81"/>
            <rFont val="Tahoma"/>
            <family val="2"/>
            <charset val="186"/>
          </rPr>
          <t xml:space="preserve">
</t>
        </r>
      </text>
    </comment>
    <comment ref="N243" authorId="1"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44" authorId="0" shapeId="0">
      <text>
        <r>
          <rPr>
            <sz val="9"/>
            <color indexed="81"/>
            <rFont val="Tahoma"/>
            <family val="2"/>
            <charset val="186"/>
          </rPr>
          <t>P-3.2.2.1.</t>
        </r>
      </text>
    </comment>
    <comment ref="M244" authorId="1" shapeId="0">
      <text>
        <r>
          <rPr>
            <sz val="9"/>
            <color indexed="81"/>
            <rFont val="Tahoma"/>
            <family val="2"/>
            <charset val="186"/>
          </rPr>
          <t>Rumpiškės g. 18-22</t>
        </r>
      </text>
    </comment>
    <comment ref="F245"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49" authorId="4" shapeId="0">
      <text>
        <r>
          <rPr>
            <sz val="9"/>
            <color indexed="81"/>
            <rFont val="Tahoma"/>
            <family val="2"/>
            <charset val="186"/>
          </rPr>
          <t>P-2.4.3.5.</t>
        </r>
      </text>
    </comment>
    <comment ref="O249"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P249"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Q249"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O268"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F269" authorId="1" shapeId="0">
      <text>
        <r>
          <rPr>
            <sz val="9"/>
            <color indexed="81"/>
            <rFont val="Tahoma"/>
            <family val="2"/>
            <charset val="186"/>
          </rPr>
          <t>P-3.3.3.4.</t>
        </r>
      </text>
    </comment>
    <comment ref="F271" authorId="1" shapeId="0">
      <text>
        <r>
          <rPr>
            <sz val="9"/>
            <color indexed="81"/>
            <rFont val="Tahoma"/>
            <family val="2"/>
            <charset val="186"/>
          </rPr>
          <t>P-3.2.2.7</t>
        </r>
      </text>
    </comment>
    <comment ref="F272"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Inga Mikalauskienė</author>
    <author>Audra Cepiene</author>
    <author>Indrė Butenienė</author>
    <author>Saulina Paulauskiene</author>
    <author>Saulina Paulauskienė</author>
  </authors>
  <commentList>
    <comment ref="E26" authorId="0" shapeId="0">
      <text>
        <r>
          <rPr>
            <sz val="9"/>
            <color indexed="81"/>
            <rFont val="Tahoma"/>
            <family val="2"/>
            <charset val="186"/>
          </rPr>
          <t>P-3.1.1.4.</t>
        </r>
      </text>
    </comment>
    <comment ref="P26" authorId="1"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E27"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P28" authorId="1" shapeId="0">
      <text>
        <r>
          <rPr>
            <sz val="9"/>
            <color indexed="81"/>
            <rFont val="Tahoma"/>
            <family val="2"/>
            <charset val="186"/>
          </rPr>
          <t xml:space="preserve">II etapas
</t>
        </r>
      </text>
    </comment>
    <comment ref="E29" authorId="3" shapeId="0">
      <text>
        <r>
          <rPr>
            <sz val="9"/>
            <color indexed="81"/>
            <rFont val="Tahoma"/>
            <family val="2"/>
            <charset val="186"/>
          </rPr>
          <t>Klaipėdos miesto ekonominės plėtros strategija ir įgyvendinimo veiksmų planas iki 2030 metų (P6)</t>
        </r>
        <r>
          <rPr>
            <b/>
            <sz val="9"/>
            <color indexed="81"/>
            <rFont val="Tahoma"/>
            <family val="2"/>
            <charset val="186"/>
          </rPr>
          <t xml:space="preserve">
P6 3.1.13.</t>
        </r>
        <r>
          <rPr>
            <sz val="9"/>
            <color indexed="81"/>
            <rFont val="Tahoma"/>
            <family val="2"/>
            <charset val="186"/>
          </rPr>
          <t xml:space="preserve"> Vystyti viešųjų erdvių gerinimo programas ir lokalius urbanistinės struktūros atgaivinimo projektus  </t>
        </r>
      </text>
    </comment>
    <comment ref="E31" authorId="2" shapeId="0">
      <text>
        <r>
          <rPr>
            <sz val="9"/>
            <color indexed="81"/>
            <rFont val="Tahoma"/>
            <family val="2"/>
            <charset val="186"/>
          </rPr>
          <t xml:space="preserve">P-3.2.2.3.
</t>
        </r>
      </text>
    </comment>
    <comment ref="E32" authorId="2"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E33" authorId="2" shapeId="0">
      <text>
        <r>
          <rPr>
            <b/>
            <sz val="9"/>
            <color indexed="81"/>
            <rFont val="Tahoma"/>
            <family val="2"/>
            <charset val="186"/>
          </rPr>
          <t>KEPS  3.1.11.</t>
        </r>
        <r>
          <rPr>
            <sz val="9"/>
            <color indexed="81"/>
            <rFont val="Tahoma"/>
            <family val="2"/>
            <charset val="186"/>
          </rPr>
          <t xml:space="preserve"> Išvystyti senąją turgavietę</t>
        </r>
      </text>
    </comment>
    <comment ref="E36" authorId="0" shapeId="0">
      <text>
        <r>
          <rPr>
            <sz val="9"/>
            <color indexed="81"/>
            <rFont val="Tahoma"/>
            <family val="2"/>
            <charset val="186"/>
          </rPr>
          <t>P-3.2.2.5.</t>
        </r>
      </text>
    </comment>
    <comment ref="E39"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E40" authorId="4" shapeId="0">
      <text>
        <r>
          <rPr>
            <sz val="9"/>
            <color indexed="81"/>
            <rFont val="Tahoma"/>
            <family val="2"/>
            <charset val="186"/>
          </rPr>
          <t>P-3.2.2.; 3.2.2.5.</t>
        </r>
      </text>
    </comment>
    <comment ref="E42" authorId="2"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44"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t>
        </r>
      </text>
    </comment>
    <comment ref="P44" authorId="1" shapeId="0">
      <text>
        <r>
          <rPr>
            <sz val="9"/>
            <color indexed="81"/>
            <rFont val="Tahoma"/>
            <family val="2"/>
            <charset val="186"/>
          </rPr>
          <t xml:space="preserve">11 215 m²
I, II, IV etapai
</t>
        </r>
      </text>
    </comment>
    <comment ref="E45" authorId="4" shapeId="0">
      <text>
        <r>
          <rPr>
            <sz val="9"/>
            <color indexed="81"/>
            <rFont val="Tahoma"/>
            <family val="2"/>
            <charset val="186"/>
          </rPr>
          <t>P-3.2.2.; 3.2.2.5.</t>
        </r>
      </text>
    </comment>
    <comment ref="P48" authorId="1" shapeId="0">
      <text>
        <r>
          <rPr>
            <sz val="9"/>
            <color indexed="81"/>
            <rFont val="Tahoma"/>
            <family val="2"/>
            <charset val="186"/>
          </rPr>
          <t xml:space="preserve">11 215 m²
I, II, IV etapai
</t>
        </r>
      </text>
    </comment>
    <comment ref="E49" authorId="4" shapeId="0">
      <text>
        <r>
          <rPr>
            <sz val="9"/>
            <color indexed="81"/>
            <rFont val="Tahoma"/>
            <family val="2"/>
            <charset val="186"/>
          </rPr>
          <t>P-3.2.2.; 3.2.2.5.</t>
        </r>
      </text>
    </comment>
    <comment ref="E51"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52" authorId="1" shapeId="0">
      <text>
        <r>
          <rPr>
            <sz val="9"/>
            <color indexed="81"/>
            <rFont val="Tahoma"/>
            <family val="2"/>
            <charset val="186"/>
          </rPr>
          <t xml:space="preserve">P-3.2.1.2.
</t>
        </r>
      </text>
    </comment>
    <comment ref="P53" authorId="1" shapeId="0">
      <text>
        <r>
          <rPr>
            <sz val="9"/>
            <color indexed="81"/>
            <rFont val="Tahoma"/>
            <family val="2"/>
            <charset val="186"/>
          </rPr>
          <t xml:space="preserve">2024 m. - 2025 m. viešosios infrastruktūros TP rengimas
</t>
        </r>
      </text>
    </comment>
    <comment ref="E55" authorId="1" shapeId="0">
      <text>
        <r>
          <rPr>
            <sz val="9"/>
            <color indexed="81"/>
            <rFont val="Tahoma"/>
            <family val="2"/>
            <charset val="186"/>
          </rPr>
          <t xml:space="preserve">P-3.2.1.2.
</t>
        </r>
      </text>
    </comment>
    <comment ref="P61" authorId="1" shapeId="0">
      <text>
        <r>
          <rPr>
            <sz val="9"/>
            <color indexed="81"/>
            <rFont val="Tahoma"/>
            <family val="2"/>
            <charset val="186"/>
          </rPr>
          <t xml:space="preserve">Debreceno aikštės fontano rekonstrukcija </t>
        </r>
      </text>
    </comment>
    <comment ref="P62" authorId="1" shapeId="0">
      <text>
        <r>
          <rPr>
            <sz val="9"/>
            <color indexed="81"/>
            <rFont val="Tahoma"/>
            <family val="2"/>
            <charset val="186"/>
          </rPr>
          <t xml:space="preserve">Debreceno aikštės fontano rekonstrukcija </t>
        </r>
      </text>
    </comment>
    <comment ref="E72" authorId="4" shapeId="0">
      <text>
        <r>
          <rPr>
            <sz val="9"/>
            <color indexed="81"/>
            <rFont val="Tahoma"/>
            <family val="2"/>
            <charset val="186"/>
          </rPr>
          <t>P-2.4.3.5.</t>
        </r>
      </text>
    </comment>
    <comment ref="E7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77" authorId="2" shapeId="0">
      <text>
        <r>
          <rPr>
            <sz val="9"/>
            <color indexed="81"/>
            <rFont val="Tahoma"/>
            <family val="2"/>
            <charset val="186"/>
          </rPr>
          <t>P-1.2.3.1</t>
        </r>
      </text>
    </comment>
    <comment ref="E80" authorId="1"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E81" authorId="1" shapeId="0">
      <text>
        <r>
          <rPr>
            <sz val="9"/>
            <color indexed="81"/>
            <rFont val="Tahoma"/>
            <family val="2"/>
            <charset val="186"/>
          </rPr>
          <t>P-2.6.4.3.</t>
        </r>
      </text>
    </comment>
    <comment ref="Q81" authorId="1" shapeId="0">
      <text>
        <r>
          <rPr>
            <sz val="9"/>
            <color indexed="81"/>
            <rFont val="Tahoma"/>
            <family val="2"/>
            <charset val="186"/>
          </rPr>
          <t xml:space="preserve">1. Baltų simbolių takas Tauralaukyje; 
2. Daugiafunkcė ekstremalaus bėgimo (OCR) treniruočių aikštelė Klaipėdoje;
3. Vaikų žaidimo aikštelės Simonaitytės g. ir Klaipėdos g.  
</t>
        </r>
      </text>
    </comment>
    <comment ref="S81" authorId="1" shapeId="0">
      <text>
        <r>
          <rPr>
            <sz val="9"/>
            <color indexed="81"/>
            <rFont val="Tahoma"/>
            <family val="2"/>
            <charset val="186"/>
          </rPr>
          <t>Mitologinės ir poilsinės žaidimų erdvės "Baltų saulės parkas" pagal gyventojų iniciatyvą įrengimas Tauralaukyjė</t>
        </r>
      </text>
    </comment>
    <comment ref="Q83" authorId="1" shapeId="0">
      <text>
        <r>
          <rPr>
            <sz val="9"/>
            <color indexed="81"/>
            <rFont val="Tahoma"/>
            <family val="2"/>
            <charset val="186"/>
          </rPr>
          <t>Vieša laisvalaikio erdvė dideliems ir mažiems</t>
        </r>
        <r>
          <rPr>
            <b/>
            <sz val="9"/>
            <color indexed="81"/>
            <rFont val="Tahoma"/>
            <family val="2"/>
            <charset val="186"/>
          </rPr>
          <t xml:space="preserve"> Smeltės mikrorajone</t>
        </r>
        <r>
          <rPr>
            <sz val="9"/>
            <color indexed="81"/>
            <rFont val="Tahoma"/>
            <family val="2"/>
            <charset val="186"/>
          </rPr>
          <t xml:space="preserve">
</t>
        </r>
      </text>
    </comment>
    <comment ref="Q84" authorId="1" shapeId="0">
      <text>
        <r>
          <rPr>
            <sz val="9"/>
            <color indexed="81"/>
            <rFont val="Tahoma"/>
            <family val="2"/>
            <charset val="186"/>
          </rPr>
          <t>Mitologinės ir poilsinės žaidimų erdvės "Baltų saulės parkas" Tauralaukyje</t>
        </r>
      </text>
    </comment>
    <comment ref="E86" authorId="4" shapeId="0">
      <text>
        <r>
          <rPr>
            <sz val="9"/>
            <color indexed="81"/>
            <rFont val="Tahoma"/>
            <family val="2"/>
            <charset val="186"/>
          </rPr>
          <t>P-3.2.2.5.</t>
        </r>
      </text>
    </comment>
    <comment ref="Q86" authorId="4" shapeId="0">
      <text>
        <r>
          <rPr>
            <sz val="9"/>
            <color indexed="81"/>
            <rFont val="Tahoma"/>
            <family val="2"/>
            <charset val="186"/>
          </rPr>
          <t xml:space="preserve">Giruliuose </t>
        </r>
      </text>
    </comment>
    <comment ref="S86" authorId="4" shapeId="0">
      <text>
        <r>
          <rPr>
            <sz val="9"/>
            <color indexed="81"/>
            <rFont val="Tahoma"/>
            <family val="2"/>
            <charset val="186"/>
          </rPr>
          <t>Paupiuose</t>
        </r>
      </text>
    </comment>
    <comment ref="E87" authorId="4" shapeId="0">
      <text>
        <r>
          <rPr>
            <sz val="9"/>
            <color indexed="81"/>
            <rFont val="Tahoma"/>
            <family val="2"/>
            <charset val="186"/>
          </rPr>
          <t>P-1.2.1.5.</t>
        </r>
      </text>
    </comment>
    <comment ref="E89" authorId="4" shapeId="0">
      <text>
        <r>
          <rPr>
            <sz val="9"/>
            <color indexed="81"/>
            <rFont val="Tahoma"/>
            <family val="2"/>
            <charset val="186"/>
          </rPr>
          <t>P-1.2.1.5.</t>
        </r>
      </text>
    </comment>
    <comment ref="E9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96" authorId="4" shapeId="0">
      <text>
        <r>
          <rPr>
            <sz val="9"/>
            <color indexed="81"/>
            <rFont val="Tahoma"/>
            <family val="2"/>
            <charset val="186"/>
          </rPr>
          <t xml:space="preserve">1. Persiregimo kabinos, 5 vnt., 7562,5 Eur, 
2. Saulės baterija mobiliai gelbėjimo stočiai, 1 vnt., 3396,65 Eur; 
3. Mediniai suolai, 20 vnt., 2299 Eur; 
4. Suolai paplūdimių prieigose, 18 vnt., 5760 Eur.
</t>
        </r>
      </text>
    </comment>
    <comment ref="S96" authorId="4" shapeId="0">
      <text>
        <r>
          <rPr>
            <sz val="9"/>
            <color indexed="81"/>
            <rFont val="Tahoma"/>
            <family val="2"/>
            <charset val="186"/>
          </rPr>
          <t>1. Persirengimo kabinos, 10 vnt., 15125 EUR;
 2. Saulės baterijos, 3 vnt., 10189,95 EUR;
 3. Suolai paplūdimių prieigose, 40 vnt., 12800EUR.</t>
        </r>
      </text>
    </comment>
    <comment ref="U96" authorId="4" shapeId="0">
      <text>
        <r>
          <rPr>
            <sz val="9"/>
            <color indexed="81"/>
            <rFont val="Tahoma"/>
            <family val="2"/>
            <charset val="186"/>
          </rPr>
          <t>1. Persirengimo kabinos, 10 vnt., 15125 EUR, 
2. Saulės baterijos, 4 vnt., 13586,60 EUR; 
3. Suolai paplūdimių prieigose, 40 vnt. 12800EUR; 
4. Mediniai suolai, 20 vnt., 2299 EUR.</t>
        </r>
      </text>
    </comment>
    <comment ref="Q97" authorId="4" shapeId="0">
      <text>
        <r>
          <rPr>
            <sz val="9"/>
            <color indexed="81"/>
            <rFont val="Tahoma"/>
            <family val="2"/>
            <charset val="186"/>
          </rPr>
          <t>1. Elektros įvedimas Smiltynės g. 15B, Klaipėda, 8959,32 Eur; 
2. I-osios Melnragės apžvalgos aikštelės remontas, 8950 Eur; 
3-8. Stebėjimo bokštelių apatinės dalies remontas, 6 vnt., 12414,6 Eur;
4. Garažų g. 6.</t>
        </r>
      </text>
    </comment>
    <comment ref="S97" authorId="4" shapeId="0">
      <text>
        <r>
          <rPr>
            <sz val="9"/>
            <color indexed="81"/>
            <rFont val="Tahoma"/>
            <family val="2"/>
            <charset val="186"/>
          </rPr>
          <t>Administracinio pastato, Garažų g. 6, remontas</t>
        </r>
      </text>
    </comment>
    <comment ref="U97" authorId="4" shapeId="0">
      <text>
        <r>
          <rPr>
            <sz val="9"/>
            <color indexed="81"/>
            <rFont val="Tahoma"/>
            <family val="2"/>
            <charset val="186"/>
          </rPr>
          <t>Smiltynės g. 15B, Klaipėda, 63000 EUR.</t>
        </r>
      </text>
    </comment>
    <comment ref="Q99" authorId="4" shapeId="0">
      <text>
        <r>
          <rPr>
            <sz val="9"/>
            <color indexed="81"/>
            <rFont val="Tahoma"/>
            <family val="2"/>
            <charset val="186"/>
          </rPr>
          <t>1. Keturrratis gelbėjimo darbams, 1 vnt., 15490 Eur.
2. Frontalinis krautuvas 1 vnt. 16940 Eur.</t>
        </r>
      </text>
    </comment>
    <comment ref="S99" authorId="4" shapeId="0">
      <text>
        <r>
          <rPr>
            <sz val="9"/>
            <color indexed="81"/>
            <rFont val="Tahoma"/>
            <family val="2"/>
            <charset val="186"/>
          </rPr>
          <t>Vandens motociklas gelbėjimo darbams, 1 vnt., 17000 EUR.</t>
        </r>
      </text>
    </comment>
    <comment ref="U99" authorId="4" shapeId="0">
      <text>
        <r>
          <rPr>
            <sz val="9"/>
            <color indexed="81"/>
            <rFont val="Tahoma"/>
            <family val="2"/>
            <charset val="186"/>
          </rPr>
          <t>Frontalinis krautuvas 15,7 tūkst. Eur</t>
        </r>
      </text>
    </comment>
    <comment ref="E100" authorId="2"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0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3" authorId="2" shapeId="0">
      <text>
        <r>
          <rPr>
            <sz val="9"/>
            <color indexed="81"/>
            <rFont val="Tahoma"/>
            <family val="2"/>
            <charset val="186"/>
          </rPr>
          <t>P-1.2.3.1</t>
        </r>
      </text>
    </comment>
    <comment ref="P104" authorId="2" shapeId="0">
      <text>
        <r>
          <rPr>
            <sz val="9"/>
            <color indexed="81"/>
            <rFont val="Tahoma"/>
            <family val="2"/>
            <charset val="186"/>
          </rPr>
          <t>Viešieji tualetai: Stovyklų g. 4 –21,79 m2; Kopų g. 1A (I Melnragė) – 87,25 m2;</t>
        </r>
      </text>
    </comment>
    <comment ref="P109" authorId="1" shapeId="0">
      <text>
        <r>
          <rPr>
            <sz val="9"/>
            <color indexed="81"/>
            <rFont val="Tahoma"/>
            <family val="2"/>
            <charset val="186"/>
          </rPr>
          <t>Pėsčiųjų-dviračių tako ir tako priklausinių - atraminių betoninių sienučių prie Girulių centrinio paplūdimio remontas ir aplinkos tvarkymo darbai</t>
        </r>
      </text>
    </comment>
    <comment ref="E110" authorId="2" shapeId="0">
      <text>
        <r>
          <rPr>
            <sz val="9"/>
            <color indexed="81"/>
            <rFont val="Tahoma"/>
            <family val="2"/>
            <charset val="186"/>
          </rPr>
          <t xml:space="preserve">P-1.2.1.1., 1.2.1.2., 1.2.1.5.
</t>
        </r>
      </text>
    </comment>
    <comment ref="P110" authorId="1" shapeId="0">
      <text>
        <r>
          <rPr>
            <sz val="9"/>
            <color indexed="81"/>
            <rFont val="Tahoma"/>
            <family val="2"/>
            <charset val="186"/>
          </rPr>
          <t>Pėsčiųjų-dviračių tako ir tako priklausinių - atraminių betoninių sienučių prie Smiltynės gelbėjimo stoties remontas ir aplinkos tvarkymo darbai.</t>
        </r>
      </text>
    </comment>
    <comment ref="P121" authorId="1" shapeId="0">
      <text>
        <r>
          <rPr>
            <sz val="9"/>
            <color indexed="81"/>
            <rFont val="Tahoma"/>
            <family val="2"/>
            <charset val="186"/>
          </rPr>
          <t>2020 m. techninis projektas</t>
        </r>
        <r>
          <rPr>
            <sz val="9"/>
            <color indexed="81"/>
            <rFont val="Tahoma"/>
            <family val="2"/>
            <charset val="186"/>
          </rPr>
          <t xml:space="preserve">
</t>
        </r>
      </text>
    </comment>
    <comment ref="R122" authorId="5" shapeId="0">
      <text>
        <r>
          <rPr>
            <sz val="9"/>
            <color indexed="81"/>
            <rFont val="Tahoma"/>
            <family val="2"/>
            <charset val="186"/>
          </rPr>
          <t>Smiltynės g. 30 ir 31</t>
        </r>
      </text>
    </comment>
    <comment ref="Q124" authorId="4" shapeId="0">
      <text>
        <r>
          <rPr>
            <sz val="9"/>
            <color indexed="81"/>
            <rFont val="Tahoma"/>
            <family val="2"/>
            <charset val="186"/>
          </rPr>
          <t>Tualetas Danės krantinėje</t>
        </r>
      </text>
    </comment>
    <comment ref="Q126" authorId="4" shapeId="0">
      <text>
        <r>
          <rPr>
            <sz val="9"/>
            <color indexed="81"/>
            <rFont val="Tahoma"/>
            <family val="2"/>
            <charset val="186"/>
          </rPr>
          <t>Smiltynės g. 14A gręžinio  ir vandentiekio bei elektros tinklų pravedimo tarp Smiltynės g. 14A ir Smiltynės g. 14B. projektavimas</t>
        </r>
      </text>
    </comment>
    <comment ref="S127" authorId="4" shapeId="0">
      <text>
        <r>
          <rPr>
            <sz val="9"/>
            <color indexed="81"/>
            <rFont val="Tahoma"/>
            <family val="2"/>
            <charset val="186"/>
          </rPr>
          <t>Smiltynės g. 14A ir Smiltynės g. 14B</t>
        </r>
      </text>
    </comment>
    <comment ref="E137" authorId="0" shapeId="0">
      <text>
        <r>
          <rPr>
            <sz val="9"/>
            <color indexed="81"/>
            <rFont val="Tahoma"/>
            <family val="2"/>
            <charset val="186"/>
          </rPr>
          <t>P-3.2.1.1.</t>
        </r>
      </text>
    </comment>
    <comment ref="Q137" authorId="1" shapeId="0">
      <text>
        <r>
          <rPr>
            <sz val="9"/>
            <color indexed="81"/>
            <rFont val="Tahoma"/>
            <family val="2"/>
            <charset val="186"/>
          </rPr>
          <t>Stringa techninės specifikacijos rengimas dviračių stovų įrengimo ir pastatymo bei kanalizacijos liukų dangčių pirkimui, nes nėra dviračių stovų ir liukų sprendinių.</t>
        </r>
        <r>
          <rPr>
            <sz val="9"/>
            <color indexed="81"/>
            <rFont val="Tahoma"/>
            <family val="2"/>
            <charset val="186"/>
          </rPr>
          <t xml:space="preserve">
</t>
        </r>
      </text>
    </comment>
    <comment ref="E140" authorId="2"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41" authorId="2"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146" authorId="4" shapeId="0">
      <text>
        <r>
          <rPr>
            <sz val="9"/>
            <color indexed="81"/>
            <rFont val="Tahoma"/>
            <family val="2"/>
            <charset val="186"/>
          </rPr>
          <t>P-3.3.2.4.</t>
        </r>
      </text>
    </comment>
    <comment ref="E148" authorId="4" shapeId="0">
      <text>
        <r>
          <rPr>
            <sz val="9"/>
            <color indexed="81"/>
            <rFont val="Tahoma"/>
            <family val="2"/>
            <charset val="186"/>
          </rPr>
          <t>P-3.3.2.4.</t>
        </r>
      </text>
    </comment>
    <comment ref="Q152" authorId="4" shapeId="0">
      <text>
        <r>
          <rPr>
            <sz val="9"/>
            <color indexed="81"/>
            <rFont val="Tahoma"/>
            <family val="2"/>
            <charset val="186"/>
          </rPr>
          <t>1. Takai nuo I. Simonaitytės g. 6 iki 22 (550 m.)
2. Takas nuo Markučių g. 5 iki Vingio g. (220 m.)
3. Arimų g. (750 m.)
4. Takas nuo Paryžiaus Komunos g. 27 iki Šilutės pl. 2A (150 m.)
5. Takas nuo Baltijos per. 45 palei Baltijos gimnaziją (230 m.)
6. Takas nuo Simonaitytės kalno iki Aukuro gimnazijos (250 m.)
7. Laistų 1-oji,2-oji,3-oji g. (1200 m.)
8. Smilgų g. (150 m.)
9. Smilčių g. (250 m.)
Pridėta 9 projektų iš 2022 m., kurių nespėjo užbaigti</t>
        </r>
      </text>
    </comment>
    <comment ref="E153" authorId="4" shapeId="0">
      <text>
        <r>
          <rPr>
            <sz val="9"/>
            <color indexed="81"/>
            <rFont val="Tahoma"/>
            <family val="2"/>
            <charset val="186"/>
          </rPr>
          <t>P-3.3.2.4.</t>
        </r>
      </text>
    </comment>
    <comment ref="Q153" authorId="4" shapeId="0">
      <text>
        <r>
          <rPr>
            <sz val="9"/>
            <color indexed="81"/>
            <rFont val="Tahoma"/>
            <family val="2"/>
            <charset val="186"/>
          </rPr>
          <t>1. Kadetų mokykla (Naikupės g. 25) (1646 m)
2. Takas tarp Baltijos pr. 55 ir Baltijos pr. 63 (166 m)
3. Vyturio g. nuo Laukininkų g. 11 iki Vyturio g. 23 (238 m)
4. Pravažiavimas nuo Dauknato g. 13A iki Pievų tako g. 8 (234 m)
Pridėti 4 adresai iš 2022 m., kuriuose nespėjo įrengti apšvietimą.</t>
        </r>
      </text>
    </comment>
    <comment ref="S153" authorId="4" shapeId="0">
      <text>
        <r>
          <rPr>
            <sz val="9"/>
            <color indexed="81"/>
            <rFont val="Tahoma"/>
            <family val="2"/>
            <charset val="186"/>
          </rPr>
          <t xml:space="preserve">1. Nėgių g. (311 m)
2. Žiobrių g. (177 m)
3. Takai nuo I. Simonaitytės g. 6 iki 22 (550 m)
4. Takas nuo Simonaitytės kalno iki Aukuro gimnazijos (250 m)
</t>
        </r>
      </text>
    </comment>
    <comment ref="T153" authorId="5" shapeId="0">
      <text>
        <r>
          <rPr>
            <sz val="9"/>
            <color indexed="81"/>
            <rFont val="Tahoma"/>
            <family val="2"/>
            <charset val="186"/>
          </rPr>
          <t>1. Nėgių g. (311 m)
2. Žiobrių g. (177 m)
3. Takai nuo I. Simonaitytės g. 6 iki 22 (550 m)
4. Takas nuo Simonaitytės kalno iki Aukuro gimnazijos (250 m)
5. Pravažiavimas nuo Dauknato g. 13A iki Pievų tako g. 8 (234 m)</t>
        </r>
      </text>
    </comment>
    <comment ref="U153" authorId="4" shapeId="0">
      <text>
        <r>
          <rPr>
            <sz val="9"/>
            <color indexed="81"/>
            <rFont val="Tahoma"/>
            <family val="2"/>
            <charset val="186"/>
          </rPr>
          <t xml:space="preserve">1. Takas nuo Markučių g. 5 iki Vingio g. (220 m)
2. Arimų g.
3. Takas nuo Paryžiaus Komunos g. 27 iki Šilutės pl. 2A (150 m)
4. Takas nuo Baltijos pr. 45 palei Baltijos gimnaziją (230 m)
5. Laistų 1-oji, 2-oji, 3-oji g. (1200 m)
</t>
        </r>
      </text>
    </comment>
    <comment ref="E154" authorId="4" shapeId="0">
      <text>
        <r>
          <rPr>
            <sz val="9"/>
            <color indexed="81"/>
            <rFont val="Tahoma"/>
            <family val="2"/>
            <charset val="186"/>
          </rPr>
          <t>P-3.3.2.4.</t>
        </r>
      </text>
    </comment>
    <comment ref="E164" authorId="4" shapeId="0">
      <text>
        <r>
          <rPr>
            <sz val="9"/>
            <color indexed="81"/>
            <rFont val="Tahoma"/>
            <family val="2"/>
            <charset val="186"/>
          </rPr>
          <t>P-3.2.2.6.</t>
        </r>
      </text>
    </comment>
    <comment ref="Q174" authorId="1" shapeId="0">
      <text>
        <r>
          <rPr>
            <sz val="9"/>
            <color indexed="81"/>
            <rFont val="Tahoma"/>
            <family val="2"/>
            <charset val="186"/>
          </rPr>
          <t>Bus keičiami 2 vartai ir 3 varteliai</t>
        </r>
      </text>
    </comment>
    <comment ref="S174" authorId="1" shapeId="0">
      <text>
        <r>
          <rPr>
            <sz val="9"/>
            <color indexed="81"/>
            <rFont val="Tahoma"/>
            <family val="2"/>
            <charset val="186"/>
          </rPr>
          <t>Bus keičiami 2 vartai ir 3 varteliai</t>
        </r>
      </text>
    </comment>
    <comment ref="E175" authorId="4" shapeId="0">
      <text>
        <r>
          <rPr>
            <sz val="9"/>
            <color indexed="81"/>
            <rFont val="Tahoma"/>
            <family val="2"/>
            <charset val="186"/>
          </rPr>
          <t>P-3.2.2.6.</t>
        </r>
      </text>
    </comment>
    <comment ref="E192"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193" authorId="4" shapeId="0">
      <text>
        <r>
          <rPr>
            <sz val="9"/>
            <color indexed="81"/>
            <rFont val="Tahoma"/>
            <family val="2"/>
            <charset val="186"/>
          </rPr>
          <t>P-3.2.2.1.; 3.3.2.4.</t>
        </r>
      </text>
    </comment>
    <comment ref="E208" authorId="4" shapeId="0">
      <text>
        <r>
          <rPr>
            <sz val="9"/>
            <color indexed="81"/>
            <rFont val="Tahoma"/>
            <family val="2"/>
            <charset val="186"/>
          </rPr>
          <t>P-3.2.2.1.;</t>
        </r>
      </text>
    </comment>
    <comment ref="Q208" authorId="4" shapeId="0">
      <text>
        <r>
          <rPr>
            <sz val="9"/>
            <color indexed="81"/>
            <rFont val="Tahoma"/>
            <family val="2"/>
            <charset val="186"/>
          </rPr>
          <t>Naujakiemio g. 15</t>
        </r>
      </text>
    </comment>
    <comment ref="S209" authorId="4" shapeId="0">
      <text>
        <r>
          <rPr>
            <sz val="9"/>
            <color indexed="81"/>
            <rFont val="Tahoma"/>
            <family val="2"/>
            <charset val="186"/>
          </rPr>
          <t>Naujakiemio g. 15</t>
        </r>
      </text>
    </comment>
    <comment ref="E210"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10" authorId="4" shapeId="0">
      <text>
        <r>
          <rPr>
            <sz val="9"/>
            <color indexed="81"/>
            <rFont val="Tahoma"/>
            <family val="2"/>
            <charset val="186"/>
          </rPr>
          <t>Naujiems šaukimams gyventojų prisidėjimui prie kiemų gerinimo</t>
        </r>
      </text>
    </comment>
    <comment ref="S210" authorId="4" shapeId="0">
      <text>
        <r>
          <rPr>
            <sz val="9"/>
            <color indexed="81"/>
            <rFont val="Tahoma"/>
            <family val="2"/>
            <charset val="186"/>
          </rPr>
          <t>Preliminariai 2024 bus parengtas 1 naujas projektas ir pradėta dalis darbų</t>
        </r>
      </text>
    </comment>
    <comment ref="E215" authorId="4" shapeId="0">
      <text>
        <r>
          <rPr>
            <sz val="9"/>
            <color indexed="81"/>
            <rFont val="Tahoma"/>
            <family val="2"/>
            <charset val="186"/>
          </rPr>
          <t>P-2.4.2.; 3.2.2.5.</t>
        </r>
      </text>
    </comment>
    <comment ref="P219" authorId="1" shapeId="0">
      <text>
        <r>
          <rPr>
            <sz val="9"/>
            <color indexed="81"/>
            <rFont val="Tahoma"/>
            <family val="2"/>
            <charset val="186"/>
          </rPr>
          <t>(146 000 m²)</t>
        </r>
        <r>
          <rPr>
            <sz val="9"/>
            <color indexed="81"/>
            <rFont val="Tahoma"/>
            <family val="2"/>
            <charset val="186"/>
          </rPr>
          <t xml:space="preserve">
</t>
        </r>
      </text>
    </comment>
    <comment ref="Q219" authorId="1" shapeId="0">
      <text>
        <r>
          <rPr>
            <sz val="9"/>
            <color indexed="81"/>
            <rFont val="Tahoma"/>
            <family val="2"/>
            <charset val="186"/>
          </rPr>
          <t>Projekto galutinės paraiškos pateikimas atidėtas iki 2023-01-31. Derinamos tinkamų ir netinkamų finansuoti darbų apimtys, tikslinamas atliktų darbų apmokėjimas ES lėšomis, pasikeitus projekto intensyvumui bei dėl  ESO neatliktų darbų dalies buvo sustabdyti rangos darbai. Taip pat lieka neapmokėta (sulaikyta) rangos darbų dalis iki bus gautas statybos užbaigimo dokumentas.</t>
        </r>
      </text>
    </comment>
    <comment ref="E221" authorId="0" shapeId="0">
      <text>
        <r>
          <rPr>
            <sz val="9"/>
            <color indexed="81"/>
            <rFont val="Tahoma"/>
            <family val="2"/>
            <charset val="186"/>
          </rPr>
          <t>P-3.2.2.1.</t>
        </r>
      </text>
    </comment>
    <comment ref="E223" authorId="2"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6" authorId="4" shapeId="0">
      <text>
        <r>
          <rPr>
            <sz val="9"/>
            <color indexed="81"/>
            <rFont val="Tahoma"/>
            <family val="2"/>
            <charset val="186"/>
          </rPr>
          <t>P-2.4.3.5.</t>
        </r>
      </text>
    </comment>
    <comment ref="Q226" authorId="4" shapeId="0">
      <text>
        <r>
          <rPr>
            <sz val="9"/>
            <color indexed="81"/>
            <rFont val="Tahoma"/>
            <family val="2"/>
            <charset val="186"/>
          </rPr>
          <t xml:space="preserve">01 Projekto „Saugus kaimynas – saugus aš“ įgyvendinimas kartu su Klaipėdos apskrities vyriausiuoju policijos komisariatu
02 Gaisrų prevencijos projekto „Gyvenkime saugiai“ įgyvendinimas kartu su Klaipėdos apskrities priešgaisrine gelbėjimo valdyba
03 Prevencinio projekto „Būk pilietiškas, būk saugus“ įgyvendinimas kartu su Klaipėdos apskrities vyriausiuoju policijos komisariatu 
04 Prevencinio projekto „Stebima Klaipėda saugesnė“ įgyvendinimas kartu su Klaipėdos apskrities vyriausiuoju policijos komisariatu 
05 Prevencinio projekto „Policijos rėmėjas – aktyvus pagalbininkas kuriant saugesnę Lietuvą!“ įgyvendinimas kartu su Klaipėdos apskrities vyriausiuoju policijos komisariatu 
06 Prevencinio projekto „Saugi kaiminystė – kelias į saugesnę visuomenę“ įgyvendinimas kartu su Klaipėdos apskrities vyriausiuoju policijos komisariatu 
07 Projekto „Vaikų saugumas – svarbiausia“ įgyvendinimas kartu su Klaipėdos apskrities vyriausiuoju policijos komisariatu
</t>
        </r>
      </text>
    </comment>
    <comment ref="S226" authorId="4" shapeId="0">
      <text>
        <r>
          <rPr>
            <sz val="9"/>
            <color indexed="81"/>
            <rFont val="Tahoma"/>
            <family val="2"/>
            <charset val="186"/>
          </rPr>
          <t xml:space="preserve">1 Projekto „Saugus kaimynas – saugus aš“ įgyvendinimas kartu su Klaipėdos apskrities vyriausiuoju policijos komisariatu
2 Gaisrų prevencijos projekto „Gyvenkime saugiai“ įgyvendinimas kartu su Klaipėdos apskrities priešgaisrine gelbėjimo valdyba
3 Prevencinio projekto „Būk pilietiškas, būk saugus“ įgyvendinimas kartu su Klaipėdos apskrities vyriausiuoju policijos komisariatu 
4 Prevencinio projekto „Stebima Klaipėda saugesnė“ įgyvendinimas kartu su Klaipėdos apskrities vyriausiuoju policijos komisariatu 
5 Prevencinio projekto „Policijos rėmėjas – aktyvus pagalbininkas kuriant saugesnę Lietuvą!“ įgyvendinimas kartu su Klaipėdos apskrities vyriausiuoju policijos komisariatu 
6 Prevencinio projekto „Saugi kaimynystė – kelias į saugesnę visuomenę“ įgyvendinimas kartu su Klaipėdos apskrities vyriausiuoju policijos komisariatu 
7 Gaisrų prevencijos projekto „Virtuvės pavojai“ įgyvendinimas kartu su Klaipėdos apskrities priešgaisrine gelbėjimo valdyba
8 Gaisrų prevencijos projekto „Būk saugus mokiny“ įgyvendinimas kartu su Klaipėdos apskrities priešgaisrine gelbėjimo valdyba
9 Projekto „Saugus eismas - saugus tu“ įgyvendinimas kartu su Klaipėdos apskrities vyriausiuoju policijos komisariatu
</t>
        </r>
      </text>
    </comment>
    <comment ref="U226" authorId="4" shapeId="0">
      <text>
        <r>
          <rPr>
            <sz val="9"/>
            <color indexed="81"/>
            <rFont val="Tahoma"/>
            <family val="2"/>
            <charset val="186"/>
          </rPr>
          <t xml:space="preserve">1 Gaisrų prevencijos projekto „Gyvenkime saugiai“ įgyvendinimas kartu su Klaipėdos apskrities priešgaisrine gelbėjimo valdyba
2 Prevencinio projekto „Stebima Klaipėda saugesnė“ įgyvendinimas kartu su Klaipėdos apskrities vyriausiuoju policijos komisariatu 
3 Prevencinio projekto „Policijos rėmėjas – aktyvus pagalbininkas kuriant saugesnę Lietuvą!“ įgyvendinimas kartu su Klaipėdos apskrities vyriausiuoju policijos komisariatu 
4  Projekto „Saugus eismas - saugus tu“ įgyvendinimas kartu su Klaipėdos apskrities vyriausiuoju policijos komisariatu
</t>
        </r>
      </text>
    </comment>
    <comment ref="Q234" authorId="4" shapeId="0">
      <text>
        <r>
          <rPr>
            <sz val="9"/>
            <color indexed="81"/>
            <rFont val="Tahoma"/>
            <family val="2"/>
            <charset val="186"/>
          </rPr>
          <t>1. PAVIRŠINIŲ NUOTEKŲ KOLEKTORIAUS ŠVYTURIOG. TĘSINYJE IR AB „KLAIPĖDOS JŪRŲKROVINIŲ KOMPANIJA“ TERITORIJOJE 576,0 tūkst. Eur.
2. Sprotininkų g. 19-19A, Švyturio g. 14-18 paviršinių nuotekų tinklų rekonstukcijos projektavimas 20,0 tūkst. Eur.</t>
        </r>
      </text>
    </comment>
    <comment ref="E235" authorId="1" shapeId="0">
      <text>
        <r>
          <rPr>
            <sz val="9"/>
            <color indexed="81"/>
            <rFont val="Tahoma"/>
            <family val="2"/>
            <charset val="186"/>
          </rPr>
          <t>P-3.3.3.4.</t>
        </r>
      </text>
    </comment>
    <comment ref="E237" authorId="1" shapeId="0">
      <text>
        <r>
          <rPr>
            <sz val="9"/>
            <color indexed="81"/>
            <rFont val="Tahoma"/>
            <family val="2"/>
            <charset val="186"/>
          </rPr>
          <t>P-3.2.2.7</t>
        </r>
      </text>
    </comment>
    <comment ref="E238" authorId="0" shapeId="0">
      <text>
        <r>
          <rPr>
            <sz val="9"/>
            <color indexed="81"/>
            <rFont val="Tahoma"/>
            <family val="2"/>
            <charset val="186"/>
          </rPr>
          <t>P-3.2.1.4.</t>
        </r>
      </text>
    </comment>
  </commentList>
</comments>
</file>

<file path=xl/sharedStrings.xml><?xml version="1.0" encoding="utf-8"?>
<sst xmlns="http://schemas.openxmlformats.org/spreadsheetml/2006/main" count="1364" uniqueCount="423">
  <si>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</si>
  <si>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</si>
  <si>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</si>
  <si>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</si>
  <si>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</si>
  <si>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</si>
  <si>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</si>
  <si>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</si>
  <si>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</si>
  <si>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</si>
  <si>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</si>
  <si>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</si>
  <si>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</si>
  <si>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</si>
  <si>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</si>
  <si>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</si>
  <si>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</si>
  <si>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</si>
  <si>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</si>
  <si>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</si>
  <si>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</si>
  <si>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</si>
  <si>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</si>
  <si>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</si>
  <si>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</si>
  <si>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</si>
  <si>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</si>
  <si>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</si>
  <si>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</si>
  <si>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</si>
  <si>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</si>
  <si>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</si>
  <si>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</si>
  <si>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</si>
  <si>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</si>
  <si>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</si>
  <si>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</si>
  <si>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</si>
  <si>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</si>
  <si>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</si>
  <si>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</si>
  <si>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</si>
  <si>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</si>
  <si>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</si>
  <si>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</si>
  <si>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</si>
  <si>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</si>
  <si>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</si>
  <si>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</si>
  <si>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</si>
  <si>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</si>
  <si>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</si>
  <si>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</si>
  <si>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</si>
  <si>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</si>
  <si>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</si>
  <si>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</si>
  <si>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</si>
  <si>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</si>
  <si>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</si>
  <si>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</si>
  <si>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</si>
  <si>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</si>
  <si>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Valstybės biudžeto specialiosios tikslinės dotacijos lėšos </t>
    </r>
    <r>
      <rPr>
        <b/>
        <sz val="10"/>
        <rFont val="Times New Roman"/>
        <family val="1"/>
        <charset val="186"/>
      </rPr>
      <t>SB(VB)</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</si>
  <si>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</si>
  <si>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</si>
  <si>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</si>
  <si>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</si>
  <si>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</si>
  <si>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</si>
  <si>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</si>
  <si>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</si>
  <si>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</si>
  <si>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</si>
  <si>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</si>
  <si>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</si>
  <si>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</si>
  <si>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</si>
  <si>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</si>
  <si>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</si>
  <si>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</si>
  <si>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</si>
  <si>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</si>
  <si>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</si>
  <si>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</si>
  <si>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Remontuota suoliukų, vnt.</t>
  </si>
  <si>
    <t>Remontuota šiukšliadėžių, vnt.</t>
  </si>
  <si>
    <t>Įgyvendintas projektas, vnt.</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</si>
  <si>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</si>
  <si>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</si>
  <si>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</si>
  <si>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</si>
  <si>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</si>
  <si>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</si>
  <si>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</si>
  <si>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</si>
  <si>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</si>
  <si>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</si>
  <si>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</si>
  <si>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</si>
  <si>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</si>
  <si>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</si>
  <si>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</si>
  <si>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</si>
  <si>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</si>
  <si>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</si>
  <si>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</si>
  <si>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</si>
  <si>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</si>
  <si>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</si>
  <si>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</si>
  <si>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</si>
  <si>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</si>
  <si>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</si>
  <si>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Įrengta lietaus nuotekų sistema Joniškės kapinėse. Užbaigtumas, proc.</t>
  </si>
  <si>
    <t>Valdų, kuriose tvarkomi želdiniai, skaičius</t>
  </si>
  <si>
    <t>Parengta techninių projektų, vnt.</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</si>
  <si>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</si>
  <si>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</si>
  <si>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</si>
  <si>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</si>
  <si>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</si>
  <si>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</si>
  <si>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</si>
  <si>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</si>
  <si>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</si>
  <si>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</si>
  <si>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</si>
  <si>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</si>
  <si>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</si>
  <si>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</si>
  <si>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</si>
  <si>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</si>
  <si>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Konteinerinių tualetų įrengimas Klaipėdos miesto paplūdimiuose</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</si>
  <si>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</si>
  <si>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</si>
  <si>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</si>
  <si>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</si>
  <si>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</si>
  <si>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</si>
  <si>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</si>
  <si>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</si>
  <si>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</si>
  <si>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</si>
  <si>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</si>
  <si>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</si>
  <si>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</si>
  <si>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</si>
  <si>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</si>
  <si>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</si>
  <si>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</si>
  <si>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</si>
  <si>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</si>
  <si>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</si>
  <si>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</si>
  <si>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</si>
  <si>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19</t>
  </si>
  <si>
    <t>21</t>
  </si>
  <si>
    <t>22</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</si>
  <si>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</si>
  <si>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</si>
  <si>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</si>
  <si>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</si>
  <si>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SB(P)</t>
  </si>
  <si>
    <t>Parengtas konteinerinio tualeto Kruizinių laivų terminale atnaujinimo projektas, vnt.</t>
  </si>
  <si>
    <t>Akmenos–Danės upės vidaus vandens kelio valdymas</t>
  </si>
  <si>
    <t>Klaipėdos miesto savivaldybės kultūros centro Žvejų rūmų teritorijos sutvarkymas</t>
  </si>
  <si>
    <t xml:space="preserve">Atnaujintas konteinerinis tualetas Kruizinių laivų terminale, vnt. </t>
  </si>
  <si>
    <t>Viešųjų tualetų ir jų infrastruktūros įrengimas Smiltynėje, vnt.</t>
  </si>
  <si>
    <t>Duomenų saugyklos įsigijimas, vnt.</t>
  </si>
  <si>
    <t>Kt</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</si>
  <si>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</si>
  <si>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</si>
  <si>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</si>
  <si>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</si>
  <si>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</si>
  <si>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</si>
  <si>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</si>
  <si>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</si>
  <si>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</si>
  <si>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</si>
  <si>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P1       I</t>
  </si>
  <si>
    <t>Miesto tvarkymo  skyrius</t>
  </si>
  <si>
    <t>23</t>
  </si>
  <si>
    <t>Nuolatinių darbuotojų etatų skaičius</t>
  </si>
  <si>
    <t>Sezoninių darbuotojų etatų skaičius</t>
  </si>
  <si>
    <t>Vingio mikrorajono aikštės atnaujinimas</t>
  </si>
  <si>
    <t>Parengtas projektas, vnt.</t>
  </si>
  <si>
    <t>SB(VR)</t>
  </si>
  <si>
    <t>Priemonės požymis*</t>
  </si>
  <si>
    <t>Vykdytojas (skyrius/asmuo)</t>
  </si>
  <si>
    <t>2024-ųjų metų lėšų projektas</t>
  </si>
  <si>
    <t>2023-ieji metai</t>
  </si>
  <si>
    <t>2024-ieji metai</t>
  </si>
  <si>
    <t>Klaipėdos miesto Skulptūrų parko (senųjų miesto kapinių) sutvarkymas</t>
  </si>
  <si>
    <t>P1     I</t>
  </si>
  <si>
    <t>Urbanistikos ir architektūros skyrius</t>
  </si>
  <si>
    <t>Įrengta fontanėlių gertuvių, vnt.</t>
  </si>
  <si>
    <t>Įsigyta šunų ekskrementų šiukšliadėžių, vnt.</t>
  </si>
  <si>
    <t>Naujų kapinių įrengimas</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</si>
  <si>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</si>
  <si>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</si>
  <si>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</si>
  <si>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</si>
  <si>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</si>
  <si>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</si>
  <si>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</si>
  <si>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</si>
  <si>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24</t>
  </si>
  <si>
    <t xml:space="preserve">Statinių administravimo skyrius </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</si>
  <si>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</si>
  <si>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</si>
  <si>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</si>
  <si>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</si>
  <si>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</si>
  <si>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</si>
  <si>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</si>
  <si>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</si>
  <si>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</si>
  <si>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</si>
  <si>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</si>
  <si>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</si>
  <si>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</si>
  <si>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</si>
  <si>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</si>
  <si>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</si>
  <si>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</si>
  <si>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</si>
  <si>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</si>
  <si>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</si>
  <si>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</si>
  <si>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</si>
  <si>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</si>
  <si>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</si>
  <si>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</si>
  <si>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 xml:space="preserve">P       </t>
  </si>
  <si>
    <t>Projektų  skyrius</t>
  </si>
  <si>
    <t xml:space="preserve">AB „Klaipėdos energija“ teritorijos Danės g. 8, Klaipėdoje, konversija                                                </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</si>
  <si>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</si>
  <si>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</si>
  <si>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</si>
  <si>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</si>
  <si>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SB(KPP)</t>
  </si>
  <si>
    <t>Žemės sklypo padalijimas, proc.</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</si>
  <si>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</si>
  <si>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</si>
  <si>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</si>
  <si>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</si>
  <si>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</si>
  <si>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 xml:space="preserve">Labrenciškių g. ir Martyno Jankaus g. </t>
  </si>
  <si>
    <t xml:space="preserve">Dalinio finansavimo skyrimas namų ūkiams prisijungti prie centralizuotų geriamojo vandens tiekimo ir nuotekų tvarkymo infrastruktūros
</t>
  </si>
  <si>
    <t>Planas</t>
  </si>
  <si>
    <t>2022 m. asignavimų planas**</t>
  </si>
  <si>
    <t xml:space="preserve">Įrengtas konteinerinis tualetas galinėje autobusų stotelėje Mogiliovo g., vnt. </t>
  </si>
  <si>
    <t>Memorialų tvarkymas, perkėlimas, utilizavimas</t>
  </si>
  <si>
    <t>Tvarkoma miesto gatvių kietųjų dangų paviršinių nuotekų, ha</t>
  </si>
  <si>
    <t>Klaipėdos miesto gatvių kietųjų dangų paviršinių nuotekų priežiūra</t>
  </si>
  <si>
    <t xml:space="preserve">Įrengta „Odesos tako“ riboženklių Melnragėje, vnt. </t>
  </si>
  <si>
    <t>Nukelta skulptūrų, paminklų, vnt.</t>
  </si>
  <si>
    <t>2022-ieji metai**</t>
  </si>
  <si>
    <t>2025-ieji metai</t>
  </si>
  <si>
    <t xml:space="preserve">2022–2025 M. KLAIPĖDOS MIESTO SAVIVALDYBĖS  </t>
  </si>
  <si>
    <t>Lėšų poreikis biudžetiniams 2023-iesiems metams</t>
  </si>
  <si>
    <t>2025-ųjų metų lėšų projektas</t>
  </si>
  <si>
    <t>Asignavimai 2022-iesiems metams</t>
  </si>
  <si>
    <t>Gaisrų prevencijos projekto „Virtuvės pavojai“ įgyvendinimas kartu su Klaipėdos apskrities priešgaisrine gelbėjimo valdyba</t>
  </si>
  <si>
    <t>Gaisrų prevencijos projekto „Būk saugus mokiny“ įgyvendinimas kartu su Klaipėdos apskrities priešgaisrine gelbėjimo valdyba</t>
  </si>
  <si>
    <t>Projekto „Saugus eismas - saugus tu“ įgyvendinimas kartu su Klaipėdos apskrities vyriausiuoju policijos komisariatu</t>
  </si>
  <si>
    <t>Įsigyta kamerų, vnt.</t>
  </si>
  <si>
    <t>Įsigyta šiukšliadėžių kibirėlių, vnt.</t>
  </si>
  <si>
    <t xml:space="preserve">Įsigyta šviečiančių tūrinių kalėdinių papuošimų apšvietimo atramoms, vnt. </t>
  </si>
  <si>
    <t>Įrengta apžvalgos aikštelė Neįgaliųjų paplūdimyje, vnt</t>
  </si>
  <si>
    <t>27</t>
  </si>
  <si>
    <t>Smiltynės gelbėjimo stoties rekonstrukcija ir prieigų sutvarkymas</t>
  </si>
  <si>
    <t>Prižiūrėta parkų, skverų, vnt</t>
  </si>
  <si>
    <t>Įrengtas viešasis tualetas Ąžuolyno giraitėje, vnt.</t>
  </si>
  <si>
    <t>Kompleksinis sporto ir laisvalaikio zonų sutvarkymas seniūnaitijose</t>
  </si>
  <si>
    <t>Parengtas techninis projektas, vnt</t>
  </si>
  <si>
    <t>Parengta kiemų apšvietimo projektų, vnt</t>
  </si>
  <si>
    <t>Parengta projektų, vnt.</t>
  </si>
  <si>
    <t>Daugiabučių namų kiemų infrastruktūros gerinimas su gyventojų daliniu prisidėjimu</t>
  </si>
  <si>
    <t>Viešų erdvių ir gatvių, kuriose įrengiamas apšvietimas, skaičius</t>
  </si>
  <si>
    <t>Atliktas Lėbartų kapinių vartų remontas. Užbaigtumas, proc.</t>
  </si>
  <si>
    <r>
      <t xml:space="preserve">Prižiūrima informacinės sistemos objektų </t>
    </r>
    <r>
      <rPr>
        <sz val="10"/>
        <rFont val="Times New Roman"/>
        <family val="1"/>
        <charset val="186"/>
      </rPr>
      <t xml:space="preserve"> vnt.</t>
    </r>
  </si>
  <si>
    <r>
      <t>Suremontuota betoninė sienutė Joniškės g., m</t>
    </r>
    <r>
      <rPr>
        <vertAlign val="superscript"/>
        <sz val="10"/>
        <rFont val="Times New Roman"/>
        <family val="1"/>
        <charset val="186"/>
      </rPr>
      <t>2</t>
    </r>
  </si>
  <si>
    <t>Įsigyta kalėdinių papuošimų:</t>
  </si>
  <si>
    <t>Įsigyta šviesos elementų medžiams puošti, tūkst. vnt.</t>
  </si>
  <si>
    <t xml:space="preserve">Įsigyta transporto priemonių ir technikos, vnt. </t>
  </si>
  <si>
    <t>Pastatų ir infrastruktūros statinių, kuriuose atliktas remontas, skaičius</t>
  </si>
  <si>
    <t>Automobilių nuvežimas ir saugojimas</t>
  </si>
  <si>
    <t>Nuvežta nenaudojamų automobilių, skaičius</t>
  </si>
  <si>
    <t>Viešųjų erdvių ir gatvių apšvietimo įrengimas</t>
  </si>
  <si>
    <t xml:space="preserve">Vaikų žaidimo aikštelių įrengimas, atnaujinimas ir priežiūra </t>
  </si>
  <si>
    <t xml:space="preserve">Atlikta rangos darbų (Girulių paplūdimys). Užbaigtumas, proc. </t>
  </si>
  <si>
    <t xml:space="preserve">Atlikta rangos darbų (Smiltynės paplūdimys).  Užbaigtumas, proc. </t>
  </si>
  <si>
    <r>
      <t>Suremontuota takų Joniškės ir Lėbartų kapinėse, tūkst. m</t>
    </r>
    <r>
      <rPr>
        <vertAlign val="superscript"/>
        <sz val="10"/>
        <rFont val="Times New Roman"/>
        <family val="1"/>
        <charset val="186"/>
      </rPr>
      <t>2</t>
    </r>
  </si>
  <si>
    <t>Atlikta Joniškės tvoros sutvirtinimo darbų. Užbaigtumas proc.</t>
  </si>
  <si>
    <t xml:space="preserve">Atlikta rangos darbų (J. Janonio g. 26, 28, Malūnininkų g. 2, Švyturio g. 8, 10, Smilties Pylimo g. 3, Sportininkų g. 5, 9). Užbaigtumas, proc. </t>
  </si>
  <si>
    <t>Saugoma nenaudojamų automobilių, skaičius</t>
  </si>
  <si>
    <t>Nuvežta už KET pažeidimus ir saugoma automobilių, skaičius</t>
  </si>
  <si>
    <t>Pakeista Lėbartų kapinių vartų, vnt.</t>
  </si>
  <si>
    <t>Mirusiųjų palaikų laikinas laikymas (saugojimas), tūkst. val.</t>
  </si>
  <si>
    <t>Atlikta Joniškės kapinių tvoros sutvirtinimo darbų, m</t>
  </si>
  <si>
    <t>Išvalyta lietaus nuotekų šulinėlių, vnt.</t>
  </si>
  <si>
    <t xml:space="preserve">N     I </t>
  </si>
  <si>
    <r>
      <rPr>
        <sz val="10"/>
        <rFont val="Times New Roman"/>
        <family val="1"/>
        <charset val="186"/>
      </rPr>
      <t>Europos Sąjungos paramos lėšos</t>
    </r>
    <r>
      <rPr>
        <b/>
        <sz val="10"/>
        <rFont val="Times New Roman"/>
        <family val="1"/>
        <charset val="186"/>
      </rPr>
      <t xml:space="preserve"> ES</t>
    </r>
  </si>
  <si>
    <r>
      <t>Savivaldybės paskolų lėšos</t>
    </r>
    <r>
      <rPr>
        <b/>
        <sz val="10"/>
        <rFont val="Times New Roman"/>
        <family val="1"/>
        <charset val="186"/>
      </rPr>
      <t xml:space="preserve"> SB(P)</t>
    </r>
  </si>
  <si>
    <t>Įvykdytas architektūrinis konkursas, vnt.</t>
  </si>
  <si>
    <t>Įrengta apšvietimo infrastruktūros kiemuose, vnt.</t>
  </si>
  <si>
    <t>Įrengtas tualetas Danės krantinėje, vnt.</t>
  </si>
  <si>
    <t>Vyr. patarėjas
 D. Petrolevičius</t>
  </si>
  <si>
    <t>** Pagal Klaipėdos miesto savivaldybės tarybos sprendimus: 2022-02-17 Nr. T2-36; 2022-06-22 Nr. T2-150; 2022-10-20 Nr. T2-224.</t>
  </si>
  <si>
    <t>Įrengta konteinerinių tualetų Klaipėdos miesto paplūdimiuose, vnt.</t>
  </si>
  <si>
    <t>Vykdoma projektų, vnt.</t>
  </si>
  <si>
    <t>Prižiūrėta bendro naudojimo atliekų surinkimo konteinerių aikštelių, vnt.</t>
  </si>
  <si>
    <t xml:space="preserve">Įsigytas žemės sklypas, vnt. </t>
  </si>
  <si>
    <t xml:space="preserve">P
T
</t>
  </si>
  <si>
    <r>
      <t>Įrengta betoninių trinkelių danga Lėbartų kapinėse, m</t>
    </r>
    <r>
      <rPr>
        <vertAlign val="superscript"/>
        <sz val="10"/>
        <rFont val="Times New Roman"/>
        <family val="1"/>
        <charset val="186"/>
      </rPr>
      <t>2</t>
    </r>
  </si>
  <si>
    <t xml:space="preserve">Dangės teritorijos prieigų sutvarkymas Šiauriniame rage </t>
  </si>
  <si>
    <t>Pakeista gatvių  ir pastatų numerių pavadinimų lentelių, krypties nuorodų, stovų su tvirtinimu, vnt.</t>
  </si>
  <si>
    <t>Atlikta rangos darbų (Statybininkų pr. nuo 9 iki 27, Žardininkų g. nuo 2 iki 18). Užbaigtumas, proc.</t>
  </si>
  <si>
    <t>Atlikta rangos darbų (Kauno g. 29, 31, 33, 35, 39, 39A). Užbaigtumas, proc.</t>
  </si>
  <si>
    <t>Atlikta rangos darbų (Kauno g. 45, 47, Šilutės pl. 18, 20, 22, 24). Užbaigtumas, proc.</t>
  </si>
  <si>
    <t>Atlikta rangos darbų (Kauno g. 13, 15, 17, 19, 23, 23A, 25). Užbaigtumas, proc.</t>
  </si>
  <si>
    <t>Atlikta rangos darbų (Taikos pr. 59, Kauno g. 3, 7, 9). Užbaigtumas, proc.</t>
  </si>
  <si>
    <t>28</t>
  </si>
  <si>
    <t xml:space="preserve">Turgaus aikštės su prieigomis sutvarkymas, pritaikant verslo, bendruomenės poreikiams </t>
  </si>
  <si>
    <t>P1
I</t>
  </si>
  <si>
    <t>N
I</t>
  </si>
  <si>
    <t xml:space="preserve">2023–2025 M. KLAIPĖDOS MIESTO SAVIVALDYBĖS  </t>
  </si>
  <si>
    <t>Saugios kaimynystės bendruomenėje projektų įgyvendinimas</t>
  </si>
  <si>
    <t>SBL</t>
  </si>
  <si>
    <t>SB(L)'</t>
  </si>
  <si>
    <t>SB'</t>
  </si>
  <si>
    <t>SB(VR)'</t>
  </si>
  <si>
    <t>SB(P)'</t>
  </si>
  <si>
    <t>ES'</t>
  </si>
  <si>
    <t>SB(VB)'</t>
  </si>
  <si>
    <t>SB(SP)'</t>
  </si>
  <si>
    <t>SB(KPP)'</t>
  </si>
  <si>
    <t>Kt'</t>
  </si>
  <si>
    <t>SB(ES)'</t>
  </si>
  <si>
    <t>SB(SPI)'</t>
  </si>
  <si>
    <t>Parengtas viešojo tualeto remonto Lėbartų kapinių administraciniame pastate projektas, vnt.</t>
  </si>
  <si>
    <t xml:space="preserve">Atlikta viešojo tualeto remonto Lėbartų kapinių administraciniame pastate rangos darbų. Užbaigtumas, proc.  </t>
  </si>
  <si>
    <t>Projektų skyrius,</t>
  </si>
  <si>
    <t xml:space="preserve">vyr. patarėjas
K. Macijauskas </t>
  </si>
  <si>
    <t>l.e.p. vyr. patarėja
I. Kubilienė</t>
  </si>
  <si>
    <t>Statybos ir infrastruktūros plėtros skyrius,
l.e.p. vyr. patarėja
I. Kubilienė</t>
  </si>
  <si>
    <t>Projektų  skyrius,</t>
  </si>
  <si>
    <t>vyr. patarėjas
K. Macijauskas</t>
  </si>
  <si>
    <t>vyr. patarėjas
G. Dovidaitis</t>
  </si>
  <si>
    <t>vyr. patarėja
I. Kubilienė</t>
  </si>
  <si>
    <t>Antrosios  Melnragės gelbėjimo stotyje esančios kavinės nuoma, vnt.</t>
  </si>
  <si>
    <t>Aiškinamojo rašto 3 priedas</t>
  </si>
  <si>
    <t xml:space="preserve">Danės teritorijos prieigų sutvarkymas Šiauriniame rage </t>
  </si>
  <si>
    <t>Miesto viešųjų teritorijų inventoriaus priežiūra, įrengimas ir įsigijimas</t>
  </si>
  <si>
    <t>Eksploatuojama viešųjų erdvių daugiafunkcių belaidžio (wi-fi) ryšio stotelių, vnt.</t>
  </si>
  <si>
    <t>Įrengta apžvalgos aikštelė Neįgaliųjų paplūdimyje, vnt.</t>
  </si>
  <si>
    <t>Akmenos-Danės upės vidaus vandens kelio valdymas</t>
  </si>
  <si>
    <t>Prižiūrimos vaikų žaidimų aikštelės viešosiose erdvėse, vnt.</t>
  </si>
  <si>
    <t>Įrengta vaikų žaidimų aikštelių viešosiose erdvėse, vnt.</t>
  </si>
  <si>
    <t>* N – nauja priemonė, T – tęstinė priemonė, I – investicijų projektas.</t>
  </si>
  <si>
    <t>Prižiūrėta parkų, skverų, vnt.</t>
  </si>
  <si>
    <t>Lėšų poreikis biudžetiniams 
2023-iesiems metams</t>
  </si>
  <si>
    <t>Siūlomas keisti lėšų poreikis
biudžetiniams 2023-iesiems metams</t>
  </si>
  <si>
    <t>Skirtumas</t>
  </si>
  <si>
    <t>Siūlomas keisti 2024-ųjų metų lėšų projektas</t>
  </si>
  <si>
    <t>Siūlomas keisti 2025-ųjų metų lėšų projektas</t>
  </si>
  <si>
    <t>Siūlomas keisti</t>
  </si>
  <si>
    <t>Keitimo priežastis</t>
  </si>
  <si>
    <t>Lyginamasis variantas</t>
  </si>
  <si>
    <t>Lėšų poreikis biudžetiniams       2023-iesiems metams</t>
  </si>
  <si>
    <t>Siūlomas keisti lėšų poreikis biudžetiniams 2023-iesiems metams</t>
  </si>
  <si>
    <t>Siūlomas keisti 2024-iųjų metų lėšų projektas</t>
  </si>
  <si>
    <t>Siūlomas keisti 2025-iųjų metų lėšų projektas</t>
  </si>
  <si>
    <t>kontrolė</t>
  </si>
  <si>
    <t>SB(ESL)'</t>
  </si>
  <si>
    <t>SB(VBL)'</t>
  </si>
  <si>
    <t>SB(SPL)'</t>
  </si>
  <si>
    <t>SB(VRL)</t>
  </si>
  <si>
    <t>SB(VRL)'</t>
  </si>
  <si>
    <r>
      <t xml:space="preserve">Valstybės biudžeto specialiosios tikslinės dotacijos likučių lėšos </t>
    </r>
    <r>
      <rPr>
        <b/>
        <sz val="10"/>
        <rFont val="Times New Roman"/>
        <family val="1"/>
        <charset val="186"/>
      </rPr>
      <t>SB(VBL)</t>
    </r>
  </si>
  <si>
    <r>
      <t xml:space="preserve">Europos Sąjungos paramos likučių lėšos </t>
    </r>
    <r>
      <rPr>
        <b/>
        <sz val="10"/>
        <rFont val="Times New Roman"/>
        <family val="1"/>
        <charset val="186"/>
      </rPr>
      <t>SB(ESL)</t>
    </r>
  </si>
  <si>
    <r>
      <t>Vietinių rinkliavų likučio lėšos</t>
    </r>
    <r>
      <rPr>
        <b/>
        <sz val="10"/>
        <rFont val="Times New Roman"/>
        <family val="1"/>
        <charset val="186"/>
      </rPr>
      <t xml:space="preserve"> SB(VRL)</t>
    </r>
  </si>
  <si>
    <t>SBSPL</t>
  </si>
  <si>
    <t>SBESL</t>
  </si>
  <si>
    <t>SBVBL</t>
  </si>
  <si>
    <t>SBVRL</t>
  </si>
  <si>
    <t>167</t>
  </si>
  <si>
    <t>100</t>
  </si>
  <si>
    <t>Atlikta rangos darbų (Kretingos g. 27–Liepojos g. 2). Užbaigtumas, proc.</t>
  </si>
  <si>
    <r>
      <rPr>
        <b/>
        <sz val="10"/>
        <color theme="0"/>
        <rFont val="Times New Roman"/>
        <family val="1"/>
        <charset val="186"/>
      </rPr>
      <t>Keičiant MVP</t>
    </r>
    <r>
      <rPr>
        <sz val="10"/>
        <color theme="0"/>
        <rFont val="Times New Roman"/>
        <family val="1"/>
        <charset val="186"/>
      </rPr>
      <t xml:space="preserve">, padidinta finansavimo apimtis 185,0 tūkst. Eur (SB) papildomiems darbams dėl projekte nenumatytų takų atnaujinimo darbų ir statybos užbaigimo procedūrų. </t>
    </r>
  </si>
  <si>
    <t>Atlikta rangos darbų (Vilhelmo Berbomo g. 2, Kretingos g. 11–21). Užbaigtumas, proc.</t>
  </si>
  <si>
    <t>Lietaus nuotekų tinklų įrengimas teritorijoje tarp Tilžės g. ir Vilniaus pl. (A1 magistralinio kelio)</t>
  </si>
  <si>
    <t>Įsigyta inventoriaus, vnt.</t>
  </si>
  <si>
    <t>Prižiūrima automatinių, konteinerinių viešųjų tualetų, vnt.</t>
  </si>
  <si>
    <t>Vartotojų prijungimas prie centralizuotų nuotekų surinkimo tinklų Klaipėdos miesto aglomeracijoje</t>
  </si>
  <si>
    <t>Paklota buitinių nuotekų tinklų, m</t>
  </si>
  <si>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128,4 tūkst. Eur </t>
    </r>
    <r>
      <rPr>
        <sz val="10"/>
        <rFont val="Times New Roman"/>
        <family val="1"/>
        <charset val="186"/>
      </rPr>
      <t xml:space="preserve">(SB(L)) 2023 m., atitinkamai </t>
    </r>
    <r>
      <rPr>
        <b/>
        <sz val="10"/>
        <rFont val="Times New Roman"/>
        <family val="1"/>
        <charset val="186"/>
      </rPr>
      <t xml:space="preserve">didinant 128,4 </t>
    </r>
    <r>
      <rPr>
        <sz val="10"/>
        <rFont val="Times New Roman"/>
        <family val="1"/>
        <charset val="186"/>
      </rPr>
      <t>(SB) 2024 m., nes rangos sutartį planuojama pasirašyti tik lapkričio mėnesį. Atsižvelgiant į sezoniškumą, kurio metu nebus galima pradėti darbų bei faktą, kad pirmiausia bus rengiamas darbo projektas, rodiklis šiais metais nebus pasiektas, todėl lėšos perkeliamos į 2024 m.</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</si>
  <si>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14,2 tūkst. Eur </t>
    </r>
    <r>
      <rPr>
        <sz val="10"/>
        <rFont val="Times New Roman"/>
        <family val="1"/>
        <charset val="186"/>
      </rPr>
      <t>(SB)</t>
    </r>
    <r>
      <rPr>
        <b/>
        <sz val="10"/>
        <rFont val="Times New Roman"/>
        <family val="1"/>
        <charset val="186"/>
      </rPr>
      <t xml:space="preserve"> </t>
    </r>
    <r>
      <rPr>
        <sz val="10"/>
        <rFont val="Times New Roman"/>
        <family val="1"/>
        <charset val="186"/>
      </rPr>
      <t xml:space="preserve"> 2023 m., nes priemonė įgyvendinta. </t>
    </r>
  </si>
  <si>
    <r>
      <t xml:space="preserve">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 xml:space="preserve">66,9 tūkst. Eur </t>
    </r>
    <r>
      <rPr>
        <sz val="10"/>
        <rFont val="Times New Roman"/>
        <family val="1"/>
        <charset val="186"/>
      </rPr>
      <t>(SB)</t>
    </r>
    <r>
      <rPr>
        <b/>
        <sz val="10"/>
        <rFont val="Times New Roman"/>
        <family val="1"/>
        <charset val="186"/>
      </rPr>
      <t xml:space="preserve"> </t>
    </r>
    <r>
      <rPr>
        <sz val="10"/>
        <rFont val="Times New Roman"/>
        <family val="1"/>
        <charset val="186"/>
      </rPr>
      <t>2023 m.,</t>
    </r>
    <r>
      <rPr>
        <b/>
        <sz val="10"/>
        <rFont val="Times New Roman"/>
        <family val="1"/>
        <charset val="186"/>
      </rPr>
      <t xml:space="preserve"> didinant 45,0 tūkst. Eur (SB) </t>
    </r>
    <r>
      <rPr>
        <sz val="10"/>
        <rFont val="Times New Roman"/>
        <family val="1"/>
        <charset val="186"/>
      </rPr>
      <t>2024 m., nes užtrukus viešųjų pirkimų procedūroms apšvietimo įrengimo darbai pravažiavime nuo Daukanto g. 13A iki Pievų tako g. 8 (234 m) persikelia į 2024 m. (45,0 tūkst. Eur). Taip pat dalis lėšų sutaupyta po viešųjų pirkimų procedūrų (20,9 tūkst. Eur).</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</si>
  <si>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35,0 tūkst. Eur</t>
    </r>
    <r>
      <rPr>
        <sz val="10"/>
        <rFont val="Times New Roman"/>
        <family val="1"/>
        <charset val="186"/>
      </rPr>
      <t xml:space="preserve"> (SB) 2023 m., nes pigiau, nei planuota nupirkta mirusiųjų saugojimo paslauga (sutaupyta 20,0 tūkst. Eur), taip pat mažiau reikėjo laidoti, saugoti, vežti mirusiųjų, nei planuota  (sutaupyta 15,0 tūkst. Eur).</t>
    </r>
  </si>
  <si>
    <r>
      <t>Siūloma</t>
    </r>
    <r>
      <rPr>
        <b/>
        <sz val="10"/>
        <rFont val="Times New Roman"/>
        <family val="1"/>
        <charset val="186"/>
      </rPr>
      <t xml:space="preserve"> koreguoti rodiklį</t>
    </r>
    <r>
      <rPr>
        <sz val="10"/>
        <rFont val="Times New Roman"/>
        <family val="1"/>
        <charset val="186"/>
      </rPr>
      <t>, nes Joniškės kapinių tvoros remontas atliktas mažesniame ruože. Likusioje kapinių tvoros dalyje sprendžiamas klausimas dėl toje vietoje galimo Kolumbariumo sienelės įrengimo.</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</si>
  <si>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 xml:space="preserve">121,0 tūkst. Eur </t>
    </r>
    <r>
      <rPr>
        <sz val="10"/>
        <rFont val="Times New Roman"/>
        <family val="1"/>
        <charset val="186"/>
      </rPr>
      <t>(SB) 2023 m. dėl papildomų darbų: 1) elektros dalyje keičiasi atramų tipas, patys šviestuvai ir  jų skaičius; 2) atsižvelgiant į upės vagos gylį, reikia tikslinti atraminės sienutės laikomosios galios ir trinkelių dangos ties nurodyta sklypo riba atrėmimo sprendinius; 3) techniniame projekte nurodomas asfalto sujungimas yra arčiau nei išvažiavimas iš slipo teritorijos – projektiniai aukščiai išilgai turi būti pakoreguoti iki 7 cm, pakeliant ir sumažinant panduso statumą.</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</si>
  <si>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360,0 tūkst. Eur</t>
    </r>
    <r>
      <rPr>
        <sz val="10"/>
        <rFont val="Times New Roman"/>
        <family val="1"/>
        <charset val="186"/>
      </rPr>
      <t xml:space="preserve"> 2023 m., nes, įvertinus faktinį lėšų panaudojimą ir lėšų poreikį rudeniui, priemonei trūks 360,0 tūkst. Eur.</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</si>
  <si>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 xml:space="preserve">75,0 tūkst. Eur </t>
    </r>
    <r>
      <rPr>
        <sz val="10"/>
        <rFont val="Times New Roman"/>
        <family val="1"/>
        <charset val="186"/>
      </rPr>
      <t xml:space="preserve"> (SB(L)) 2023 m., atitinkamai </t>
    </r>
    <r>
      <rPr>
        <b/>
        <sz val="10"/>
        <rFont val="Times New Roman"/>
        <family val="1"/>
        <charset val="186"/>
      </rPr>
      <t xml:space="preserve">didinant 75,0 tūkst. Eur </t>
    </r>
    <r>
      <rPr>
        <sz val="10"/>
        <rFont val="Times New Roman"/>
        <family val="1"/>
        <charset val="186"/>
      </rPr>
      <t xml:space="preserve"> (SB) 2024 m., nes, užsitęsus viešųjų pirkimų procedūroms (pirkimai kartojami, nes nebuvo gauta pasiūlymų), darbai 3 objektuose persikels į 2024 m.</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</si>
  <si>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4,1 tūkst. Eur </t>
    </r>
    <r>
      <rPr>
        <sz val="10"/>
        <rFont val="Times New Roman"/>
        <family val="1"/>
        <charset val="186"/>
      </rPr>
      <t>(SB)</t>
    </r>
    <r>
      <rPr>
        <b/>
        <sz val="10"/>
        <rFont val="Times New Roman"/>
        <family val="1"/>
        <charset val="186"/>
      </rPr>
      <t xml:space="preserve"> </t>
    </r>
    <r>
      <rPr>
        <sz val="10"/>
        <rFont val="Times New Roman"/>
        <family val="1"/>
        <charset val="186"/>
      </rPr>
      <t>2023 m. dėl nenumatytų papildomų darbų – 2-jose aikštelėse reikės keisti apsaugines tvoreles. Vienoje aikštelėje (Statybininkų pr. 12) tvorelė labai sukorodavusi, blogai pritvirtinta prie pamato, todėl pavojingai linguoja ir yra nesaugi. Kitoje aikštelėje (Danės skvere) pagal projektavimo sprendinius apsauginė futbolo tvorelė buvo per silpna ir vis išlaužoma, ji bus pakeista tvirtesne konstrukcija.</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</si>
  <si>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37,5 tūkst. Eur </t>
    </r>
    <r>
      <rPr>
        <sz val="10"/>
        <rFont val="Times New Roman"/>
        <family val="1"/>
        <charset val="186"/>
      </rPr>
      <t xml:space="preserve">(SB(L)) ir </t>
    </r>
    <r>
      <rPr>
        <b/>
        <sz val="10"/>
        <rFont val="Times New Roman"/>
        <family val="1"/>
        <charset val="186"/>
      </rPr>
      <t xml:space="preserve">14,2 tūkst. Eur </t>
    </r>
    <r>
      <rPr>
        <sz val="10"/>
        <rFont val="Times New Roman"/>
        <family val="1"/>
        <charset val="186"/>
      </rPr>
      <t>(SB)</t>
    </r>
    <r>
      <rPr>
        <b/>
        <sz val="10"/>
        <rFont val="Times New Roman"/>
        <family val="1"/>
        <charset val="186"/>
      </rPr>
      <t xml:space="preserve"> </t>
    </r>
    <r>
      <rPr>
        <sz val="10"/>
        <rFont val="Times New Roman"/>
        <family val="1"/>
        <charset val="186"/>
      </rPr>
      <t xml:space="preserve">2023 m., nes lėšų reikia įsiskolinimui rangovams padengti. Projektas baigiamas, tačiau veiklos ir galutinės mokėjimo paraiškos teikimas pratęstas iki 2023-09-30. 2023 m. liepos mėn. buvo gautas pranešimas dėl finansavimo sumažinimo, šiuo metu derinamas Vidaus reikalų ministerijos įsakymas dėl lėšų perskirstymo, kuriame finansavimas SB(ES) lėšomis bus didinamas. Tačiau, kol nebus įvertintos galutinės paraiškos lėšoms gauti, SB(ES) ir SB(VB) lėšos nebus pervestos. Neapmokėtas pradelstas kreditorinis įsiskolinimas rangovui SB(ES) ir SB(VB) lėšomis sudaro 51 699,58 Eur, kurį būtina apmokėti, nes prie galutinės paraiškos turime pateikti dokumentus įrodančius, kad su rangovu atsiskaityta. </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</si>
  <si>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 xml:space="preserve">76,7 tūkst. Eur </t>
    </r>
    <r>
      <rPr>
        <sz val="10"/>
        <rFont val="Times New Roman"/>
        <family val="1"/>
        <charset val="186"/>
      </rPr>
      <t>(SB(L)) 2023 m.,</t>
    </r>
    <r>
      <rPr>
        <b/>
        <sz val="10"/>
        <rFont val="Times New Roman"/>
        <family val="1"/>
        <charset val="186"/>
      </rPr>
      <t xml:space="preserve"> mažinant 93,8 tūkst. Eur </t>
    </r>
    <r>
      <rPr>
        <sz val="10"/>
        <rFont val="Times New Roman"/>
        <family val="1"/>
        <charset val="186"/>
      </rPr>
      <t>(SB) 2024 m., nes šiais metais bus atlikta daugiau darbų pagal sutartį, nei planuota. Taip pat mažėja bendra projekto vertė, nes mažiau reikės atlikti nenumatytų papildomų darbų.</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</si>
  <si>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53,8 tūkst. Eur</t>
    </r>
    <r>
      <rPr>
        <sz val="10"/>
        <rFont val="Times New Roman"/>
        <family val="1"/>
        <charset val="186"/>
      </rPr>
      <t xml:space="preserve"> (SB(L)) 2023 m., nes pagal sutartį su UAB „Kesrama“, įrengiant paviršinių lietaus nuotekų tinklus Švyturio g. tęsinyje ir AB „Klaipėdos jūrų krovinių kompanija“ teritorijoje, reikalingi papildomi darbai. KLASCO teritorijoje papildomai dėl krantinės templių vamzdžiams sujungti reikia naudoti movas, taip pat išardyti įbetonuotus senus vamzdžius (projekte to nebuvo galima numatyti). </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</si>
  <si>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 xml:space="preserve">47,6 tūkst. Eur </t>
    </r>
    <r>
      <rPr>
        <sz val="10"/>
        <rFont val="Times New Roman"/>
        <family val="1"/>
        <charset val="186"/>
      </rPr>
      <t>(SB(L))</t>
    </r>
    <r>
      <rPr>
        <b/>
        <sz val="10"/>
        <rFont val="Times New Roman"/>
        <family val="1"/>
        <charset val="186"/>
      </rPr>
      <t xml:space="preserve"> </t>
    </r>
    <r>
      <rPr>
        <sz val="10"/>
        <rFont val="Times New Roman"/>
        <family val="1"/>
        <charset val="186"/>
      </rPr>
      <t>2023 m., nes, pabrangus lietaus nuotekų priežiūrai, trūksta lėšų gruodžio mėnesio sąskaitai apmokėti.</t>
    </r>
  </si>
  <si>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 xml:space="preserve">15,0 tūkst. Eur </t>
    </r>
    <r>
      <rPr>
        <sz val="10"/>
        <rFont val="Times New Roman"/>
        <family val="1"/>
        <charset val="186"/>
      </rPr>
      <t>(SB)</t>
    </r>
    <r>
      <rPr>
        <b/>
        <sz val="10"/>
        <rFont val="Times New Roman"/>
        <family val="1"/>
        <charset val="186"/>
      </rPr>
      <t xml:space="preserve"> </t>
    </r>
    <r>
      <rPr>
        <sz val="10"/>
        <rFont val="Times New Roman"/>
        <family val="1"/>
        <charset val="186"/>
      </rPr>
      <t xml:space="preserve">2023 m., nes inventoriaus remonto darbų bei naujo inventoriaus pastatymo darbų planuojama atlikti daugiau, nei planuota ir </t>
    </r>
    <r>
      <rPr>
        <b/>
        <sz val="10"/>
        <rFont val="Times New Roman"/>
        <family val="1"/>
        <charset val="186"/>
      </rPr>
      <t xml:space="preserve">2,4 tūkst. Eur </t>
    </r>
    <r>
      <rPr>
        <sz val="10"/>
        <rFont val="Times New Roman"/>
        <family val="1"/>
        <charset val="186"/>
      </rPr>
      <t>(Kt) 2023 m., nes gautos lėšos iš draudimo už eismo įvykį, kurio metu sugadinta  dekoratyvinė kelio tvorelė (iš šios priemonės buvo nupirkta nauja tvorelė).</t>
    </r>
  </si>
  <si>
    <r>
      <t xml:space="preserve">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 xml:space="preserve">35,0 tūkst. Eur </t>
    </r>
    <r>
      <rPr>
        <sz val="10"/>
        <rFont val="Times New Roman"/>
        <family val="1"/>
        <charset val="186"/>
      </rPr>
      <t xml:space="preserve">(SB) 2023 m., nes, užtrukus viešojo tualeto remonto Lėbartų kapinių administraciniame pastate projektavimo darbams (buvo reikalinga projektą papildyti naujais sprendiniais), negalima pradėti rangos darbų pirkimo procedūrų.
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1,0 tūkst. Eur </t>
    </r>
    <r>
      <rPr>
        <sz val="10"/>
        <rFont val="Times New Roman"/>
        <family val="1"/>
        <charset val="186"/>
      </rPr>
      <t>(Kt) 2023 m.,</t>
    </r>
    <r>
      <rPr>
        <b/>
        <sz val="10"/>
        <rFont val="Times New Roman"/>
        <family val="1"/>
        <charset val="186"/>
      </rPr>
      <t xml:space="preserve"> </t>
    </r>
    <r>
      <rPr>
        <sz val="10"/>
        <rFont val="Times New Roman"/>
        <family val="1"/>
        <charset val="186"/>
      </rPr>
      <t xml:space="preserve">nes gautos lėšos iš draudimo už eismo įvykį, kurio metu sugadinti kapinių vartai.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</si>
  <si>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50,0 tūkst. Eur</t>
    </r>
    <r>
      <rPr>
        <sz val="10"/>
        <rFont val="Times New Roman"/>
        <family val="1"/>
        <charset val="186"/>
      </rPr>
      <t xml:space="preserve"> (SB) 2023 m., </t>
    </r>
    <r>
      <rPr>
        <b/>
        <sz val="10"/>
        <rFont val="Times New Roman"/>
        <family val="1"/>
        <charset val="186"/>
      </rPr>
      <t>atitinkamai</t>
    </r>
    <r>
      <rPr>
        <sz val="10"/>
        <rFont val="Times New Roman"/>
        <family val="1"/>
        <charset val="186"/>
      </rPr>
      <t xml:space="preserve"> </t>
    </r>
    <r>
      <rPr>
        <b/>
        <sz val="10"/>
        <rFont val="Times New Roman"/>
        <family val="1"/>
        <charset val="186"/>
      </rPr>
      <t xml:space="preserve">mažinant </t>
    </r>
    <r>
      <rPr>
        <sz val="10"/>
        <rFont val="Times New Roman"/>
        <family val="1"/>
        <charset val="186"/>
      </rPr>
      <t>2024 m., nes, perskirsčius darbus pagal turimą sutartį su UAB „Gerbūvio sprendimų centras“,  2023 m. lėšų reikės daugiau.</t>
    </r>
  </si>
  <si>
    <t xml:space="preserve">Siūloma koreguoti rodiklį, nes gyvūnų sugauta mažiau, nei planuota. </t>
  </si>
  <si>
    <r>
      <t xml:space="preserve">Siūloma </t>
    </r>
    <r>
      <rPr>
        <b/>
        <sz val="10"/>
        <rFont val="Times New Roman"/>
        <family val="1"/>
        <charset val="186"/>
      </rPr>
      <t xml:space="preserve">papildyti nauju rodikliu </t>
    </r>
    <r>
      <rPr>
        <sz val="10"/>
        <rFont val="Times New Roman"/>
        <family val="1"/>
        <charset val="186"/>
      </rPr>
      <t xml:space="preserve">dėl dviejų konteinerinių tualetų Smiltynės g. 30 ir 31 pastatymo bei prijungimo prie tinklų darbų. </t>
    </r>
  </si>
  <si>
    <r>
      <t xml:space="preserve">Siūloma </t>
    </r>
    <r>
      <rPr>
        <b/>
        <sz val="10"/>
        <rFont val="Times New Roman"/>
        <family val="1"/>
        <charset val="186"/>
      </rPr>
      <t>mažinti</t>
    </r>
    <r>
      <rPr>
        <sz val="10"/>
        <rFont val="Times New Roman"/>
        <family val="1"/>
        <charset val="186"/>
      </rPr>
      <t xml:space="preserve"> finansavimo apimtį </t>
    </r>
    <r>
      <rPr>
        <b/>
        <sz val="10"/>
        <rFont val="Times New Roman"/>
        <family val="1"/>
        <charset val="186"/>
      </rPr>
      <t>50,0 tūkst. Eur</t>
    </r>
    <r>
      <rPr>
        <sz val="10"/>
        <rFont val="Times New Roman"/>
        <family val="1"/>
        <charset val="186"/>
      </rPr>
      <t xml:space="preserve"> (SB) 2023 m., nes dėl mažesnių elektros biržos kainų  lėšų elektrai reikėjo mažiau.</t>
    </r>
  </si>
  <si>
    <r>
      <t>Siūloma</t>
    </r>
    <r>
      <rPr>
        <b/>
        <sz val="10"/>
        <rFont val="Times New Roman"/>
        <family val="1"/>
        <charset val="186"/>
      </rPr>
      <t xml:space="preserve"> mažinti </t>
    </r>
    <r>
      <rPr>
        <sz val="10"/>
        <rFont val="Times New Roman"/>
        <family val="1"/>
        <charset val="186"/>
      </rPr>
      <t xml:space="preserve">finansavimo apimtį </t>
    </r>
    <r>
      <rPr>
        <b/>
        <sz val="10"/>
        <rFont val="Times New Roman"/>
        <family val="1"/>
        <charset val="186"/>
      </rPr>
      <t>15,0 tūkst. Eur</t>
    </r>
    <r>
      <rPr>
        <sz val="10"/>
        <rFont val="Times New Roman"/>
        <family val="1"/>
        <charset val="186"/>
      </rPr>
      <t xml:space="preserve"> (SB) 2023 m., nes dėl mažesnių elektros biržos kainų  lėšų elektrai reikėjo mažiau.</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</si>
  <si>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20,0 tūkst. Eur </t>
    </r>
    <r>
      <rPr>
        <sz val="10"/>
        <rFont val="Times New Roman"/>
        <family val="1"/>
        <charset val="186"/>
      </rPr>
      <t>(SB)</t>
    </r>
    <r>
      <rPr>
        <b/>
        <sz val="10"/>
        <rFont val="Times New Roman"/>
        <family val="1"/>
        <charset val="186"/>
      </rPr>
      <t xml:space="preserve"> </t>
    </r>
    <r>
      <rPr>
        <sz val="10"/>
        <rFont val="Times New Roman"/>
        <family val="1"/>
        <charset val="186"/>
      </rPr>
      <t>2023 m., nes numatyta papildyti gėlynus svogūninėmis gėlėmis: prie paminklo ,,Arka“, Donelaičio skv., prie ąžuoliuko Pilies g., žalioje juostoje palei Pilies g., Karlskronos a., Senojo turgaus žiedo gėlyne.</t>
    </r>
  </si>
  <si>
    <r>
      <t xml:space="preserve">Siūloma </t>
    </r>
    <r>
      <rPr>
        <b/>
        <sz val="10"/>
        <rFont val="Times New Roman"/>
        <family val="1"/>
        <charset val="186"/>
      </rPr>
      <t>įtraukti naują papriemonę</t>
    </r>
    <r>
      <rPr>
        <sz val="10"/>
        <rFont val="Times New Roman"/>
        <family val="1"/>
        <charset val="186"/>
      </rPr>
      <t xml:space="preserve">, nes UAB „Klaipėdos vanduo“ gavo subsidiją iš Aplinkos projektų valdymo agentūros nuotekų tinklų tiesimui. Šią subsidiją pagal Finansų ministerijos išaiškinimą privaloma įtraukti į savivaldybės biudžetą (keitimas atliktas pagal 2023-09-28 KMT sprendimą Nr. T2-224). </t>
    </r>
  </si>
  <si>
    <r>
      <t>Siūloma</t>
    </r>
    <r>
      <rPr>
        <b/>
        <sz val="10"/>
        <rFont val="Times New Roman"/>
        <family val="1"/>
        <charset val="186"/>
      </rPr>
      <t xml:space="preserve"> koreguoti rodiklio reikšmę, </t>
    </r>
    <r>
      <rPr>
        <sz val="10"/>
        <rFont val="Times New Roman"/>
        <family val="1"/>
        <charset val="186"/>
      </rPr>
      <t>nes paslaugų tiekėjas MB „Altitudės“ pateikė numatomą tolimesnių atlikti darbų įgyvendinimo grafiką pagal kurį iki šių metų pabaigos planuojama projektą įkelti į Infostatybą derinimui ir statybą leidžiančio dokumento gavimui. Planuojama, kad projektas bus parengtas 2024 m.</t>
    </r>
  </si>
  <si>
    <r>
      <t>Siūloma</t>
    </r>
    <r>
      <rPr>
        <b/>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 xml:space="preserve">96,5 tūkst. Eur </t>
    </r>
    <r>
      <rPr>
        <sz val="10"/>
        <rFont val="Times New Roman"/>
        <family val="1"/>
        <charset val="186"/>
      </rPr>
      <t>(SB)</t>
    </r>
    <r>
      <rPr>
        <b/>
        <sz val="10"/>
        <rFont val="Times New Roman"/>
        <family val="1"/>
        <charset val="186"/>
      </rPr>
      <t xml:space="preserve"> </t>
    </r>
    <r>
      <rPr>
        <sz val="10"/>
        <rFont val="Times New Roman"/>
        <family val="1"/>
        <charset val="186"/>
      </rPr>
      <t xml:space="preserve">2023 m., </t>
    </r>
    <r>
      <rPr>
        <b/>
        <sz val="10"/>
        <rFont val="Times New Roman"/>
        <family val="1"/>
        <charset val="186"/>
      </rPr>
      <t>405,0 tūkst. Eur</t>
    </r>
    <r>
      <rPr>
        <sz val="10"/>
        <rFont val="Times New Roman"/>
        <family val="1"/>
        <charset val="186"/>
      </rPr>
      <t xml:space="preserve"> (SB) 2024 m. ir </t>
    </r>
    <r>
      <rPr>
        <b/>
        <sz val="10"/>
        <rFont val="Times New Roman"/>
        <family val="1"/>
        <charset val="186"/>
      </rPr>
      <t>300,0 tūkst. Eur</t>
    </r>
    <r>
      <rPr>
        <sz val="10"/>
        <rFont val="Times New Roman"/>
        <family val="1"/>
        <charset val="186"/>
      </rPr>
      <t xml:space="preserve"> (SB) 2025 m., nes darbai nebus vykdomi. Planuojamas bendras visos paplūdimių infrastruktūros tvarkymas, o ne pavienių dalių. 16,5 tūkst. Eur lieka sumokėti rangovui už sutarties nutraukimą.</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</si>
</sst>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47"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b/>
      <sz val="9"/>
      <name val="Times New Roman"/>
      <family val="1"/>
      <charset val="186"/>
    </font>
    <font>
      <sz val="10"/>
      <name val="Times"/>
      <family val="1"/>
    </font>
    <font>
      <sz val="10"/>
      <color rgb="FFFF0000"/>
      <name val="Times New Roman"/>
      <family val="1"/>
      <charset val="186"/>
    </font>
    <font>
      <sz val="10"/>
      <name val="Times New Roman"/>
      <family val="1"/>
    </font>
    <font>
      <sz val="11"/>
      <name val="Times New Roman"/>
      <family val="1"/>
      <charset val="186"/>
    </font>
    <font>
      <strike/>
      <sz val="10"/>
      <name val="Times New Roman"/>
      <family val="1"/>
      <charset val="186"/>
    </font>
    <font>
      <sz val="10"/>
      <color theme="1"/>
      <name val="Times New Roman"/>
      <family val="1"/>
      <charset val="186"/>
    </font>
    <font>
      <sz val="10"/>
      <color theme="0" tint="-0.249977111117893"/>
      <name val="Times New Roman"/>
      <family val="1"/>
      <charset val="186"/>
    </font>
    <font>
      <vertAlign val="superscript"/>
      <sz val="10"/>
      <name val="Times New Roman"/>
      <family val="1"/>
      <charset val="186"/>
    </font>
    <font>
      <b/>
      <i/>
      <sz val="9"/>
      <color indexed="81"/>
      <name val="Tahoma"/>
      <family val="2"/>
      <charset val="186"/>
    </font>
    <font>
      <sz val="11"/>
      <color rgb="FFFF0000"/>
      <name val="Times"/>
      <family val="1"/>
    </font>
    <font>
      <sz val="10"/>
      <color rgb="FFFF0000"/>
      <name val="Arial"/>
      <family val="2"/>
      <charset val="186"/>
    </font>
    <font>
      <sz val="11"/>
      <color rgb="FFFF0000"/>
      <name val="Times New Roman"/>
      <family val="1"/>
      <charset val="186"/>
    </font>
    <font>
      <b/>
      <sz val="10"/>
      <color rgb="FFFF0000"/>
      <name val="Times New Roman"/>
      <family val="1"/>
      <charset val="186"/>
    </font>
    <font>
      <sz val="12"/>
      <color rgb="FFFF0000"/>
      <name val="Times New Roman"/>
      <family val="1"/>
    </font>
    <font>
      <b/>
      <sz val="12"/>
      <color rgb="FFFF0000"/>
      <name val="Times New Roman"/>
      <family val="1"/>
      <charset val="186"/>
    </font>
    <font>
      <sz val="12"/>
      <color rgb="FFFF0000"/>
      <name val="Times New Roman"/>
      <family val="1"/>
      <charset val="186"/>
    </font>
    <font>
      <strike/>
      <sz val="10"/>
      <color rgb="FFFF0000"/>
      <name val="Times New Roman"/>
      <family val="1"/>
      <charset val="186"/>
    </font>
    <font>
      <sz val="10"/>
      <color theme="0"/>
      <name val="Times New Roman"/>
      <family val="1"/>
      <charset val="186"/>
    </font>
    <font>
      <sz val="10"/>
      <color theme="0"/>
      <name val="Arial"/>
      <family val="2"/>
      <charset val="186"/>
    </font>
    <font>
      <sz val="10"/>
      <color rgb="FF0070C0"/>
      <name val="Times New Roman"/>
      <family val="1"/>
      <charset val="186"/>
    </font>
    <font>
      <b/>
      <sz val="10"/>
      <color theme="0"/>
      <name val="Times New Roman"/>
      <family val="1"/>
      <charset val="186"/>
    </font>
    <font>
      <sz val="10"/>
      <color rgb="FFFF0000"/>
      <name val="Times New Roman"/>
      <family val="1"/>
    </font>
    <font>
      <b/>
      <sz val="10"/>
      <color rgb="FFFF0000"/>
      <name val="Times New Roman"/>
      <family val="1"/>
    </font>
    <font>
      <sz val="11"/>
      <color rgb="FF0070C0"/>
      <name val="Times"/>
      <family val="1"/>
      <charset val="186"/>
    </font>
    <font>
      <sz val="10"/>
      <color rgb="FF0070C0"/>
      <name val="Arial"/>
      <family val="2"/>
      <charset val="186"/>
    </font>
    <font>
      <sz val="10"/>
      <color theme="0"/>
      <name val="Times New Roman"/>
      <family val="1"/>
    </font>
    <font>
      <sz val="10"/>
      <color theme="0"/>
      <name val="Cambria"/>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
      <patternFill patternType="solid">
        <fgColor rgb="FFFFFF99"/>
        <bgColor indexed="64"/>
      </patternFill>
    </fill>
  </fills>
  <borders count="126">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thin">
        <color indexed="64"/>
      </right>
      <top style="medium">
        <color indexed="64"/>
      </top>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style="hair">
        <color indexed="64"/>
      </left>
      <right style="medium">
        <color indexed="64"/>
      </right>
      <top style="thin">
        <color indexed="64"/>
      </top>
      <bottom/>
      <diagonal/>
    </border>
  </borders>
  <cellStyleXfs count="4">
    <xf numFmtId="0" fontId="0" fillId="0" borderId="0"/>
    <xf numFmtId="0" fontId="6" fillId="0" borderId="0"/>
    <xf numFmtId="0" fontId="2" fillId="2" borderId="1" applyBorder="0">
      <alignment horizontal="left" vertical="top" wrapText="1"/>
    </xf>
    <xf numFmtId="166" fontId="15" fillId="0" borderId="0" applyBorder="0" applyProtection="0"/>
  </cellStyleXfs>
  <cellXfs count="2295">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165" fontId="2" fillId="0" borderId="0" xfId="0" applyNumberFormat="1" applyFont="1" applyAlignment="1">
      <alignment vertical="top"/>
    </xf>
    <xf numFmtId="0" fontId="2" fillId="0" borderId="0" xfId="0" applyFont="1" applyAlignment="1">
      <alignment horizontal="center" vertical="top"/>
    </xf>
    <xf numFmtId="49" fontId="4" fillId="4" borderId="46" xfId="0" applyNumberFormat="1" applyFont="1" applyFill="1" applyBorder="1" applyAlignment="1">
      <alignment horizontal="center" vertical="top"/>
    </xf>
    <xf numFmtId="0" fontId="4" fillId="8" borderId="51" xfId="0" applyFont="1" applyFill="1" applyBorder="1" applyAlignment="1">
      <alignment horizontal="center" vertical="top"/>
    </xf>
    <xf numFmtId="0" fontId="2" fillId="6" borderId="8" xfId="0" applyFont="1" applyFill="1" applyBorder="1" applyAlignment="1">
      <alignment horizontal="center" vertical="top"/>
    </xf>
    <xf numFmtId="49" fontId="4" fillId="10" borderId="30"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6" xfId="0" applyNumberFormat="1" applyFont="1" applyFill="1" applyBorder="1" applyAlignment="1">
      <alignment horizontal="center" vertical="top"/>
    </xf>
    <xf numFmtId="49" fontId="4" fillId="10" borderId="49"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Border="1" applyAlignment="1">
      <alignment vertical="top"/>
    </xf>
    <xf numFmtId="49" fontId="4" fillId="6" borderId="40"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59" xfId="0" applyNumberFormat="1" applyFont="1" applyFill="1" applyBorder="1" applyAlignment="1">
      <alignment horizontal="center" vertical="top"/>
    </xf>
    <xf numFmtId="49" fontId="4" fillId="11" borderId="57" xfId="0" applyNumberFormat="1" applyFont="1" applyFill="1" applyBorder="1" applyAlignment="1">
      <alignment horizontal="center" vertical="top"/>
    </xf>
    <xf numFmtId="49" fontId="4" fillId="11" borderId="30" xfId="0" applyNumberFormat="1" applyFont="1" applyFill="1" applyBorder="1" applyAlignment="1">
      <alignment horizontal="center" vertical="top"/>
    </xf>
    <xf numFmtId="165" fontId="4" fillId="8" borderId="1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7"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2"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2" xfId="0" applyFont="1" applyFill="1" applyBorder="1" applyAlignment="1">
      <alignment vertical="top" wrapText="1"/>
    </xf>
    <xf numFmtId="49" fontId="4" fillId="8" borderId="48" xfId="0" applyNumberFormat="1" applyFont="1" applyFill="1" applyBorder="1" applyAlignment="1">
      <alignment horizontal="center" vertical="top" wrapText="1"/>
    </xf>
    <xf numFmtId="49" fontId="4" fillId="8" borderId="40"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49" fontId="4" fillId="6" borderId="40"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1" xfId="0" applyNumberFormat="1" applyFont="1" applyFill="1" applyBorder="1" applyAlignment="1">
      <alignment horizontal="center" vertical="top"/>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0"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8"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3" fontId="2" fillId="6" borderId="43"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8"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2" fillId="6" borderId="42" xfId="1" applyNumberFormat="1" applyFont="1" applyFill="1" applyBorder="1" applyAlignment="1">
      <alignment horizontal="center" vertical="top"/>
    </xf>
    <xf numFmtId="3" fontId="2" fillId="6" borderId="75" xfId="0" applyNumberFormat="1" applyFont="1" applyFill="1" applyBorder="1" applyAlignment="1">
      <alignment horizontal="center" vertical="top" wrapText="1"/>
    </xf>
    <xf numFmtId="1" fontId="2" fillId="6" borderId="78"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0" fontId="1" fillId="6" borderId="0" xfId="0" applyFont="1" applyFill="1" applyBorder="1" applyAlignment="1">
      <alignment vertical="center" textRotation="90" wrapText="1"/>
    </xf>
    <xf numFmtId="49" fontId="2" fillId="6" borderId="40"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3" fontId="4" fillId="6" borderId="43"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43" xfId="0" applyNumberFormat="1" applyFont="1" applyFill="1" applyBorder="1" applyAlignment="1">
      <alignment horizontal="center" vertical="top" wrapText="1"/>
    </xf>
    <xf numFmtId="1" fontId="2" fillId="6" borderId="43" xfId="1" applyNumberFormat="1" applyFont="1" applyFill="1" applyBorder="1" applyAlignment="1">
      <alignment horizontal="center" vertical="top" wrapText="1"/>
    </xf>
    <xf numFmtId="3" fontId="2" fillId="6" borderId="74" xfId="1"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0" fontId="2" fillId="6" borderId="43"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6" xfId="0" applyFont="1" applyFill="1" applyBorder="1" applyAlignment="1">
      <alignment horizontal="center" vertical="top"/>
    </xf>
    <xf numFmtId="3" fontId="2" fillId="6" borderId="88" xfId="0" applyNumberFormat="1" applyFont="1" applyFill="1" applyBorder="1" applyAlignment="1">
      <alignment horizontal="center" vertical="top" wrapText="1"/>
    </xf>
    <xf numFmtId="3" fontId="2" fillId="6" borderId="77" xfId="0" applyNumberFormat="1" applyFont="1" applyFill="1" applyBorder="1" applyAlignment="1">
      <alignment horizontal="center" vertical="top" wrapText="1"/>
    </xf>
    <xf numFmtId="49" fontId="4" fillId="6" borderId="40" xfId="0" applyNumberFormat="1" applyFont="1" applyFill="1" applyBorder="1" applyAlignment="1">
      <alignment horizontal="center" vertical="top"/>
    </xf>
    <xf numFmtId="49" fontId="4" fillId="6" borderId="38" xfId="0" applyNumberFormat="1" applyFont="1" applyFill="1" applyBorder="1" applyAlignment="1">
      <alignment horizontal="center" vertical="top"/>
    </xf>
    <xf numFmtId="0" fontId="17" fillId="6" borderId="25" xfId="0" applyFont="1" applyFill="1" applyBorder="1" applyAlignment="1">
      <alignment horizontal="center" vertical="top" wrapText="1"/>
    </xf>
    <xf numFmtId="49" fontId="4" fillId="6" borderId="41" xfId="0" applyNumberFormat="1" applyFont="1" applyFill="1" applyBorder="1" applyAlignment="1">
      <alignment horizontal="center" vertical="top" wrapText="1"/>
    </xf>
    <xf numFmtId="0" fontId="17"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6" borderId="13" xfId="0" applyNumberFormat="1" applyFont="1" applyFill="1" applyBorder="1" applyAlignment="1">
      <alignment vertical="top"/>
    </xf>
    <xf numFmtId="165" fontId="2" fillId="6" borderId="29"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5" xfId="0" applyFont="1" applyFill="1" applyBorder="1" applyAlignment="1">
      <alignment horizontal="center"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42"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6" borderId="29" xfId="0" applyFont="1" applyFill="1" applyBorder="1" applyAlignment="1">
      <alignment horizontal="center" vertical="top"/>
    </xf>
    <xf numFmtId="165" fontId="2" fillId="6" borderId="41" xfId="0" applyNumberFormat="1" applyFont="1" applyFill="1" applyBorder="1" applyAlignment="1">
      <alignment horizontal="center" vertical="top"/>
    </xf>
    <xf numFmtId="0" fontId="4" fillId="8" borderId="87"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0" xfId="0" applyFont="1" applyFill="1" applyBorder="1" applyAlignment="1">
      <alignment horizontal="center" vertical="center" wrapText="1"/>
    </xf>
    <xf numFmtId="0" fontId="4" fillId="6" borderId="40"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29"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16" fillId="0" borderId="0" xfId="0" applyFont="1" applyAlignment="1">
      <alignment vertical="top" wrapText="1"/>
    </xf>
    <xf numFmtId="165" fontId="2" fillId="6" borderId="41"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43" xfId="1" applyNumberFormat="1" applyFont="1" applyFill="1" applyBorder="1" applyAlignment="1">
      <alignment horizontal="center" vertical="top"/>
    </xf>
    <xf numFmtId="165" fontId="2" fillId="6" borderId="77" xfId="0" applyNumberFormat="1" applyFont="1" applyFill="1" applyBorder="1" applyAlignment="1">
      <alignment horizontal="center" vertical="top"/>
    </xf>
    <xf numFmtId="0" fontId="2" fillId="6" borderId="36" xfId="0" applyFont="1" applyFill="1" applyBorder="1" applyAlignment="1">
      <alignment horizontal="center" vertical="top" wrapText="1"/>
    </xf>
    <xf numFmtId="165" fontId="4" fillId="8" borderId="87" xfId="0" applyNumberFormat="1" applyFont="1" applyFill="1" applyBorder="1" applyAlignment="1">
      <alignment horizontal="center" vertical="top"/>
    </xf>
    <xf numFmtId="3" fontId="2" fillId="6" borderId="78" xfId="1" applyNumberFormat="1" applyFont="1" applyFill="1" applyBorder="1" applyAlignment="1">
      <alignment horizontal="center" vertical="top" wrapText="1"/>
    </xf>
    <xf numFmtId="0" fontId="2" fillId="6" borderId="43" xfId="0" applyFont="1" applyFill="1" applyBorder="1" applyAlignment="1">
      <alignment horizontal="center" vertical="center" wrapText="1"/>
    </xf>
    <xf numFmtId="49" fontId="4" fillId="8" borderId="19" xfId="0" applyNumberFormat="1" applyFont="1" applyFill="1" applyBorder="1" applyAlignment="1">
      <alignment horizontal="center" vertical="top" wrapText="1"/>
    </xf>
    <xf numFmtId="0" fontId="6" fillId="6" borderId="31"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4" xfId="0" applyFont="1" applyFill="1" applyBorder="1" applyAlignment="1">
      <alignment vertical="top" wrapText="1"/>
    </xf>
    <xf numFmtId="49" fontId="2" fillId="6" borderId="85" xfId="0" applyNumberFormat="1" applyFont="1" applyFill="1" applyBorder="1" applyAlignment="1">
      <alignment horizontal="center" vertical="top" wrapText="1"/>
    </xf>
    <xf numFmtId="3" fontId="2" fillId="6" borderId="85" xfId="0" applyNumberFormat="1" applyFont="1" applyFill="1" applyBorder="1" applyAlignment="1">
      <alignment horizontal="center" vertical="top"/>
    </xf>
    <xf numFmtId="49" fontId="4" fillId="6" borderId="84" xfId="0" applyNumberFormat="1" applyFont="1" applyFill="1" applyBorder="1" applyAlignment="1">
      <alignment horizontal="center" vertical="top" wrapText="1"/>
    </xf>
    <xf numFmtId="0" fontId="4" fillId="6" borderId="84" xfId="0" applyFont="1" applyFill="1" applyBorder="1" applyAlignment="1">
      <alignment horizontal="center" vertical="top" wrapText="1"/>
    </xf>
    <xf numFmtId="164" fontId="2" fillId="6" borderId="75" xfId="0" applyNumberFormat="1" applyFont="1" applyFill="1" applyBorder="1" applyAlignment="1">
      <alignment horizontal="center" vertical="top"/>
    </xf>
    <xf numFmtId="49" fontId="4" fillId="6" borderId="44" xfId="0" applyNumberFormat="1" applyFont="1" applyFill="1" applyBorder="1" applyAlignment="1">
      <alignment horizontal="center" vertical="top"/>
    </xf>
    <xf numFmtId="49" fontId="2" fillId="6" borderId="76" xfId="0" applyNumberFormat="1" applyFont="1" applyFill="1" applyBorder="1" applyAlignment="1">
      <alignment horizontal="center" vertical="top" wrapText="1"/>
    </xf>
    <xf numFmtId="0" fontId="2" fillId="6" borderId="94"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8"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0" fontId="2" fillId="6" borderId="66" xfId="0" applyFont="1" applyFill="1" applyBorder="1" applyAlignment="1">
      <alignment horizontal="center" vertical="top"/>
    </xf>
    <xf numFmtId="0" fontId="2" fillId="6" borderId="71" xfId="0" applyFont="1" applyFill="1" applyBorder="1" applyAlignment="1">
      <alignment horizontal="center" vertical="top"/>
    </xf>
    <xf numFmtId="165" fontId="4" fillId="3" borderId="49" xfId="0" applyNumberFormat="1" applyFont="1" applyFill="1" applyBorder="1" applyAlignment="1">
      <alignment horizontal="center" vertical="top"/>
    </xf>
    <xf numFmtId="0" fontId="4" fillId="0" borderId="55" xfId="0" applyNumberFormat="1" applyFont="1" applyBorder="1" applyAlignment="1">
      <alignment horizontal="center" vertical="top"/>
    </xf>
    <xf numFmtId="0" fontId="2" fillId="0" borderId="55" xfId="0" applyFont="1" applyBorder="1" applyAlignment="1">
      <alignment horizontal="center" vertical="top"/>
    </xf>
    <xf numFmtId="0" fontId="2" fillId="0" borderId="55" xfId="0" applyFont="1" applyFill="1" applyBorder="1" applyAlignment="1">
      <alignment vertical="top"/>
    </xf>
    <xf numFmtId="0" fontId="2" fillId="0" borderId="0" xfId="0" applyFont="1" applyFill="1" applyBorder="1" applyAlignment="1">
      <alignment vertical="top"/>
    </xf>
    <xf numFmtId="165" fontId="2" fillId="6" borderId="17" xfId="0" applyNumberFormat="1" applyFont="1" applyFill="1" applyBorder="1" applyAlignment="1">
      <alignment horizontal="center" vertical="top"/>
    </xf>
    <xf numFmtId="3" fontId="2" fillId="6" borderId="78" xfId="0" applyNumberFormat="1" applyFont="1" applyFill="1" applyBorder="1" applyAlignment="1">
      <alignment horizontal="center" vertical="top" wrapText="1"/>
    </xf>
    <xf numFmtId="3" fontId="2" fillId="6" borderId="77" xfId="1" applyNumberFormat="1"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165" fontId="4" fillId="8" borderId="86"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0" borderId="8" xfId="0" applyFont="1" applyBorder="1" applyAlignment="1">
      <alignment vertical="top"/>
    </xf>
    <xf numFmtId="0" fontId="2" fillId="0" borderId="45" xfId="0" applyFont="1" applyBorder="1" applyAlignment="1">
      <alignment vertical="top"/>
    </xf>
    <xf numFmtId="165" fontId="2" fillId="6" borderId="73"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43"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2" fillId="6" borderId="35"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9"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0" xfId="0" applyNumberFormat="1" applyFont="1" applyFill="1" applyBorder="1" applyAlignment="1">
      <alignment horizontal="center" vertical="top"/>
    </xf>
    <xf numFmtId="165" fontId="2" fillId="6" borderId="8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2"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6"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5" fontId="4" fillId="3" borderId="98" xfId="0" applyNumberFormat="1" applyFont="1" applyFill="1" applyBorder="1" applyAlignment="1">
      <alignment horizontal="center" vertical="top"/>
    </xf>
    <xf numFmtId="165" fontId="4" fillId="8" borderId="76" xfId="0" applyNumberFormat="1" applyFont="1" applyFill="1" applyBorder="1" applyAlignment="1">
      <alignment horizontal="center" vertical="top"/>
    </xf>
    <xf numFmtId="165" fontId="4" fillId="3" borderId="59" xfId="0" applyNumberFormat="1" applyFont="1" applyFill="1" applyBorder="1" applyAlignment="1">
      <alignment horizontal="center" vertical="top"/>
    </xf>
    <xf numFmtId="165" fontId="4" fillId="9" borderId="92" xfId="0" applyNumberFormat="1" applyFont="1" applyFill="1" applyBorder="1" applyAlignment="1">
      <alignment horizontal="center" vertical="top"/>
    </xf>
    <xf numFmtId="165" fontId="4" fillId="10" borderId="46" xfId="0" applyNumberFormat="1" applyFont="1" applyFill="1" applyBorder="1" applyAlignment="1">
      <alignment horizontal="center" vertical="top"/>
    </xf>
    <xf numFmtId="165" fontId="4" fillId="4" borderId="46"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6" borderId="18" xfId="0" applyFont="1" applyFill="1" applyBorder="1" applyAlignment="1">
      <alignment vertical="top" wrapText="1"/>
    </xf>
    <xf numFmtId="0" fontId="2" fillId="6" borderId="89" xfId="1" applyFont="1" applyFill="1" applyBorder="1" applyAlignment="1">
      <alignment vertical="top" wrapText="1"/>
    </xf>
    <xf numFmtId="0" fontId="2" fillId="6" borderId="99" xfId="0" applyFont="1" applyFill="1" applyBorder="1" applyAlignment="1">
      <alignment horizontal="left" vertical="top" wrapText="1"/>
    </xf>
    <xf numFmtId="0" fontId="13" fillId="6" borderId="5" xfId="0" applyFont="1" applyFill="1" applyBorder="1" applyAlignment="1">
      <alignment horizontal="left" vertical="top" wrapText="1"/>
    </xf>
    <xf numFmtId="0" fontId="2" fillId="6" borderId="89" xfId="0" applyFont="1" applyFill="1" applyBorder="1" applyAlignment="1">
      <alignment horizontal="left" vertical="top" wrapText="1"/>
    </xf>
    <xf numFmtId="0" fontId="13" fillId="6" borderId="72" xfId="0" applyFont="1" applyFill="1" applyBorder="1" applyAlignment="1">
      <alignment vertical="top" wrapText="1"/>
    </xf>
    <xf numFmtId="0" fontId="2" fillId="6" borderId="89" xfId="0" applyFont="1" applyFill="1" applyBorder="1" applyAlignment="1">
      <alignment vertical="top" wrapText="1"/>
    </xf>
    <xf numFmtId="3" fontId="2" fillId="6" borderId="77" xfId="1" applyNumberFormat="1" applyFont="1" applyFill="1" applyBorder="1" applyAlignment="1">
      <alignment horizontal="center" vertical="top"/>
    </xf>
    <xf numFmtId="3" fontId="2" fillId="6" borderId="45" xfId="1" applyNumberFormat="1" applyFont="1" applyFill="1" applyBorder="1" applyAlignment="1">
      <alignment horizontal="center" vertical="top"/>
    </xf>
    <xf numFmtId="0" fontId="2" fillId="6" borderId="73" xfId="0" applyFont="1" applyFill="1" applyBorder="1" applyAlignment="1">
      <alignment vertical="top" wrapText="1"/>
    </xf>
    <xf numFmtId="0" fontId="2" fillId="6" borderId="100" xfId="0" applyFont="1" applyFill="1" applyBorder="1" applyAlignment="1">
      <alignment vertical="top" wrapText="1"/>
    </xf>
    <xf numFmtId="0" fontId="2" fillId="6" borderId="99" xfId="1" applyFont="1" applyFill="1" applyBorder="1" applyAlignment="1">
      <alignment horizontal="left" vertical="top" wrapText="1"/>
    </xf>
    <xf numFmtId="0" fontId="2" fillId="6" borderId="99" xfId="0" applyFont="1" applyFill="1" applyBorder="1" applyAlignment="1">
      <alignment vertical="top" wrapText="1"/>
    </xf>
    <xf numFmtId="0" fontId="2" fillId="6" borderId="87" xfId="0" applyFont="1" applyFill="1" applyBorder="1" applyAlignment="1">
      <alignment horizontal="left" vertical="top" wrapText="1"/>
    </xf>
    <xf numFmtId="165" fontId="2" fillId="6" borderId="77" xfId="0" applyNumberFormat="1" applyFont="1" applyFill="1" applyBorder="1" applyAlignment="1">
      <alignment horizontal="center" vertical="top" wrapText="1"/>
    </xf>
    <xf numFmtId="0" fontId="2" fillId="6" borderId="77" xfId="0" applyFont="1" applyFill="1" applyBorder="1" applyAlignment="1">
      <alignment horizontal="center" vertical="top"/>
    </xf>
    <xf numFmtId="0" fontId="2" fillId="6" borderId="79" xfId="0" applyFont="1" applyFill="1" applyBorder="1" applyAlignment="1">
      <alignment horizontal="center" vertical="top"/>
    </xf>
    <xf numFmtId="0" fontId="2" fillId="6" borderId="78" xfId="0" applyFont="1" applyFill="1" applyBorder="1" applyAlignment="1">
      <alignment horizontal="center" vertical="top"/>
    </xf>
    <xf numFmtId="0" fontId="2" fillId="6" borderId="75" xfId="0" applyFont="1" applyFill="1" applyBorder="1" applyAlignment="1">
      <alignment horizontal="center" vertical="top"/>
    </xf>
    <xf numFmtId="0" fontId="2" fillId="6" borderId="74" xfId="0" applyFont="1" applyFill="1" applyBorder="1" applyAlignment="1">
      <alignment horizontal="center" vertical="top"/>
    </xf>
    <xf numFmtId="0" fontId="2" fillId="6" borderId="42" xfId="0" applyFont="1" applyFill="1" applyBorder="1" applyAlignment="1">
      <alignment horizontal="center" vertical="top"/>
    </xf>
    <xf numFmtId="1" fontId="2" fillId="6" borderId="42" xfId="0" applyNumberFormat="1" applyFont="1" applyFill="1" applyBorder="1" applyAlignment="1">
      <alignment horizontal="center" vertical="top" wrapText="1"/>
    </xf>
    <xf numFmtId="0" fontId="2" fillId="0" borderId="74" xfId="0" applyFont="1" applyBorder="1" applyAlignment="1">
      <alignment horizontal="center" vertical="top"/>
    </xf>
    <xf numFmtId="165" fontId="2" fillId="6" borderId="50"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49" fontId="4" fillId="10" borderId="22"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25" xfId="0" applyFont="1" applyFill="1" applyBorder="1" applyAlignment="1">
      <alignment horizontal="center" vertical="top"/>
    </xf>
    <xf numFmtId="0" fontId="2" fillId="6" borderId="67"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92" xfId="0" applyNumberFormat="1" applyFont="1" applyFill="1" applyBorder="1" applyAlignment="1">
      <alignment horizontal="center" vertical="top"/>
    </xf>
    <xf numFmtId="3" fontId="2" fillId="6" borderId="62"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65"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63" xfId="0" applyFont="1" applyFill="1" applyBorder="1" applyAlignment="1">
      <alignment horizontal="center" vertical="top"/>
    </xf>
    <xf numFmtId="0" fontId="2" fillId="6" borderId="65" xfId="0" applyFont="1" applyFill="1" applyBorder="1" applyAlignment="1">
      <alignment horizontal="center" vertical="top"/>
    </xf>
    <xf numFmtId="164" fontId="2" fillId="6" borderId="96" xfId="0" applyNumberFormat="1" applyFont="1" applyFill="1" applyBorder="1" applyAlignment="1">
      <alignment horizontal="center" vertical="center" wrapText="1"/>
    </xf>
    <xf numFmtId="165" fontId="2" fillId="6" borderId="103" xfId="0" applyNumberFormat="1" applyFont="1" applyFill="1" applyBorder="1" applyAlignment="1">
      <alignment horizontal="center" vertical="top" wrapText="1"/>
    </xf>
    <xf numFmtId="165" fontId="2" fillId="6" borderId="96" xfId="0" applyNumberFormat="1" applyFont="1" applyFill="1" applyBorder="1" applyAlignment="1">
      <alignment horizontal="center" vertical="top" wrapText="1"/>
    </xf>
    <xf numFmtId="1" fontId="2" fillId="6" borderId="90" xfId="0" applyNumberFormat="1" applyFont="1" applyFill="1" applyBorder="1" applyAlignment="1">
      <alignment horizontal="center" vertical="top" wrapText="1"/>
    </xf>
    <xf numFmtId="0" fontId="2" fillId="6" borderId="96" xfId="0" applyFont="1" applyFill="1" applyBorder="1" applyAlignment="1">
      <alignment horizontal="center" vertical="top"/>
    </xf>
    <xf numFmtId="0" fontId="2" fillId="6" borderId="103" xfId="0" applyFont="1" applyFill="1" applyBorder="1" applyAlignment="1">
      <alignment horizontal="center" vertical="top"/>
    </xf>
    <xf numFmtId="3" fontId="2" fillId="6" borderId="94" xfId="0" applyNumberFormat="1" applyFont="1" applyFill="1" applyBorder="1" applyAlignment="1">
      <alignment horizontal="center" vertical="top"/>
    </xf>
    <xf numFmtId="0" fontId="2" fillId="6" borderId="61" xfId="0" applyFont="1" applyFill="1" applyBorder="1" applyAlignment="1">
      <alignment horizontal="center" vertical="top"/>
    </xf>
    <xf numFmtId="0" fontId="2" fillId="6" borderId="35" xfId="0" applyFont="1" applyFill="1" applyBorder="1" applyAlignment="1">
      <alignment horizontal="center" vertical="top"/>
    </xf>
    <xf numFmtId="0" fontId="2" fillId="6" borderId="68" xfId="0" applyFont="1" applyFill="1" applyBorder="1" applyAlignment="1">
      <alignment horizontal="center" vertical="top"/>
    </xf>
    <xf numFmtId="0" fontId="2" fillId="6" borderId="67" xfId="0" applyFont="1" applyFill="1" applyBorder="1" applyAlignment="1">
      <alignment horizontal="center" vertical="top"/>
    </xf>
    <xf numFmtId="0" fontId="2" fillId="6" borderId="62" xfId="0" applyFont="1" applyFill="1" applyBorder="1" applyAlignment="1">
      <alignment horizontal="center" vertical="top"/>
    </xf>
    <xf numFmtId="0" fontId="2" fillId="6" borderId="102"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1" fontId="2" fillId="6" borderId="35" xfId="0" applyNumberFormat="1" applyFont="1" applyFill="1" applyBorder="1" applyAlignment="1">
      <alignment horizontal="center" vertical="top" wrapText="1"/>
    </xf>
    <xf numFmtId="0" fontId="2" fillId="0" borderId="68" xfId="0" applyFont="1" applyBorder="1" applyAlignment="1">
      <alignment horizontal="center" vertical="top"/>
    </xf>
    <xf numFmtId="3" fontId="2" fillId="6" borderId="6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5"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164" fontId="2" fillId="6" borderId="70"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2" xfId="0" applyFont="1" applyBorder="1" applyAlignment="1">
      <alignment horizontal="center" vertical="center" textRotation="90"/>
    </xf>
    <xf numFmtId="0" fontId="2" fillId="0" borderId="3" xfId="0" applyFont="1" applyBorder="1" applyAlignment="1">
      <alignment horizontal="center" vertical="center" textRotation="90"/>
    </xf>
    <xf numFmtId="0" fontId="19" fillId="0" borderId="49" xfId="0" applyFont="1" applyBorder="1" applyAlignment="1">
      <alignment horizontal="center" vertical="center" textRotation="90" wrapText="1"/>
    </xf>
    <xf numFmtId="0" fontId="19" fillId="0" borderId="46" xfId="0" applyFont="1" applyBorder="1" applyAlignment="1">
      <alignment horizontal="center" vertical="center" textRotation="90" wrapText="1"/>
    </xf>
    <xf numFmtId="0" fontId="19" fillId="0" borderId="4" xfId="0" applyFont="1" applyBorder="1" applyAlignment="1">
      <alignment horizontal="center" vertical="center" textRotation="90" wrapText="1"/>
    </xf>
    <xf numFmtId="0" fontId="19" fillId="0" borderId="53" xfId="0" applyFont="1" applyBorder="1" applyAlignment="1">
      <alignment horizontal="center" vertical="center" textRotation="90" wrapText="1"/>
    </xf>
    <xf numFmtId="165" fontId="2" fillId="0" borderId="45" xfId="0" applyNumberFormat="1" applyFont="1" applyBorder="1" applyAlignment="1">
      <alignment horizontal="center" vertical="top"/>
    </xf>
    <xf numFmtId="165" fontId="2" fillId="8" borderId="45" xfId="0" applyNumberFormat="1" applyFont="1" applyFill="1" applyBorder="1" applyAlignment="1">
      <alignment horizontal="center" vertical="top"/>
    </xf>
    <xf numFmtId="165" fontId="2" fillId="8" borderId="34" xfId="0" applyNumberFormat="1" applyFont="1" applyFill="1" applyBorder="1" applyAlignment="1">
      <alignment horizontal="center" vertical="top" wrapText="1"/>
    </xf>
    <xf numFmtId="165" fontId="2" fillId="8" borderId="2"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3" fontId="4" fillId="6" borderId="38"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97"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99"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0" fontId="2" fillId="6" borderId="43" xfId="0" applyFont="1" applyFill="1" applyBorder="1" applyAlignment="1">
      <alignment horizontal="center" vertical="top"/>
    </xf>
    <xf numFmtId="0" fontId="2" fillId="6" borderId="100" xfId="0" applyFont="1" applyFill="1" applyBorder="1" applyAlignment="1">
      <alignment horizontal="center" vertical="top"/>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72"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center"/>
    </xf>
    <xf numFmtId="3" fontId="2" fillId="6" borderId="87" xfId="0" applyNumberFormat="1" applyFont="1" applyFill="1" applyBorder="1" applyAlignment="1">
      <alignment horizontal="center" vertical="top"/>
    </xf>
    <xf numFmtId="3" fontId="2" fillId="6" borderId="29" xfId="0" applyNumberFormat="1" applyFont="1" applyFill="1" applyBorder="1" applyAlignment="1">
      <alignment horizontal="center" vertical="top" wrapText="1"/>
    </xf>
    <xf numFmtId="0" fontId="2" fillId="6" borderId="89" xfId="0" applyFont="1" applyFill="1" applyBorder="1" applyAlignment="1">
      <alignment horizontal="center" vertical="top"/>
    </xf>
    <xf numFmtId="0" fontId="2" fillId="0" borderId="102" xfId="0" applyFont="1" applyBorder="1" applyAlignment="1">
      <alignment horizontal="center" vertical="top"/>
    </xf>
    <xf numFmtId="165" fontId="2" fillId="6" borderId="100" xfId="0" applyNumberFormat="1" applyFont="1" applyFill="1" applyBorder="1" applyAlignment="1">
      <alignment horizontal="center" vertical="top"/>
    </xf>
    <xf numFmtId="165" fontId="2" fillId="6" borderId="102" xfId="0" applyNumberFormat="1" applyFont="1" applyFill="1" applyBorder="1" applyAlignment="1">
      <alignment horizontal="center" vertical="top"/>
    </xf>
    <xf numFmtId="0" fontId="2" fillId="6" borderId="74"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3" fontId="2" fillId="6" borderId="71" xfId="0" applyNumberFormat="1" applyFont="1" applyFill="1" applyBorder="1" applyAlignment="1">
      <alignment horizontal="center" vertical="top" wrapText="1"/>
    </xf>
    <xf numFmtId="3" fontId="2" fillId="6" borderId="99" xfId="1" applyNumberFormat="1" applyFont="1" applyFill="1" applyBorder="1" applyAlignment="1">
      <alignment horizontal="center" vertical="top"/>
    </xf>
    <xf numFmtId="1" fontId="2" fillId="6" borderId="89" xfId="0" applyNumberFormat="1" applyFont="1" applyFill="1" applyBorder="1" applyAlignment="1">
      <alignment horizontal="center" vertical="top" wrapText="1"/>
    </xf>
    <xf numFmtId="0" fontId="2" fillId="6" borderId="77"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89"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49" fontId="2" fillId="6" borderId="43" xfId="0" applyNumberFormat="1" applyFont="1" applyFill="1" applyBorder="1" applyAlignment="1">
      <alignment vertical="top" wrapText="1"/>
    </xf>
    <xf numFmtId="49" fontId="2" fillId="6" borderId="45" xfId="0" applyNumberFormat="1" applyFont="1" applyFill="1" applyBorder="1" applyAlignment="1">
      <alignment vertical="top" wrapText="1"/>
    </xf>
    <xf numFmtId="0" fontId="2" fillId="6" borderId="90" xfId="0" applyFont="1" applyFill="1" applyBorder="1" applyAlignment="1">
      <alignment horizontal="center" vertical="top"/>
    </xf>
    <xf numFmtId="0" fontId="2" fillId="0" borderId="89" xfId="0" applyFont="1" applyBorder="1" applyAlignment="1">
      <alignment horizontal="center" vertical="top"/>
    </xf>
    <xf numFmtId="0" fontId="2" fillId="6" borderId="89" xfId="0" applyFont="1" applyFill="1" applyBorder="1" applyAlignment="1">
      <alignment horizontal="center" vertical="top" wrapText="1"/>
    </xf>
    <xf numFmtId="0" fontId="2" fillId="6" borderId="100" xfId="0" applyFont="1" applyFill="1" applyBorder="1" applyAlignment="1">
      <alignment horizontal="center" vertical="top" wrapText="1"/>
    </xf>
    <xf numFmtId="165" fontId="2" fillId="6" borderId="99"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106" xfId="0" applyNumberFormat="1" applyFont="1" applyFill="1" applyBorder="1" applyAlignment="1">
      <alignment horizontal="center" vertical="top"/>
    </xf>
    <xf numFmtId="0" fontId="2" fillId="6" borderId="8" xfId="0" applyFont="1" applyFill="1" applyBorder="1" applyAlignment="1">
      <alignment vertical="top"/>
    </xf>
    <xf numFmtId="0" fontId="2" fillId="6" borderId="30" xfId="0" applyFont="1" applyFill="1" applyBorder="1" applyAlignment="1">
      <alignment vertical="top"/>
    </xf>
    <xf numFmtId="0" fontId="2" fillId="6" borderId="13" xfId="0" applyFont="1" applyFill="1" applyBorder="1" applyAlignment="1">
      <alignment vertical="top"/>
    </xf>
    <xf numFmtId="0" fontId="2" fillId="6" borderId="43"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5" xfId="0" applyFont="1" applyFill="1" applyBorder="1" applyAlignment="1">
      <alignment vertical="top"/>
    </xf>
    <xf numFmtId="0" fontId="2" fillId="6" borderId="72" xfId="0" applyFont="1" applyFill="1" applyBorder="1" applyAlignment="1">
      <alignment horizontal="center" vertical="top" wrapText="1"/>
    </xf>
    <xf numFmtId="165" fontId="2" fillId="6" borderId="65" xfId="0" applyNumberFormat="1" applyFont="1" applyFill="1" applyBorder="1" applyAlignment="1">
      <alignment horizontal="center" vertical="top"/>
    </xf>
    <xf numFmtId="165" fontId="2" fillId="6" borderId="66" xfId="0" applyNumberFormat="1" applyFont="1" applyFill="1" applyBorder="1" applyAlignment="1">
      <alignment horizontal="center" vertical="top"/>
    </xf>
    <xf numFmtId="49" fontId="2" fillId="6" borderId="42"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99" xfId="0" applyNumberFormat="1" applyFont="1" applyFill="1" applyBorder="1" applyAlignment="1">
      <alignment horizontal="center" vertical="top" wrapText="1"/>
    </xf>
    <xf numFmtId="165" fontId="2" fillId="6" borderId="70"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0" fontId="2" fillId="6" borderId="99" xfId="0" applyFont="1" applyFill="1" applyBorder="1" applyAlignment="1">
      <alignment horizontal="center" vertical="top"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97"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3"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99" xfId="0"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60"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0" xfId="0" applyFont="1" applyFill="1" applyBorder="1" applyAlignment="1">
      <alignment horizontal="center" vertical="top" wrapText="1"/>
    </xf>
    <xf numFmtId="165" fontId="2" fillId="6" borderId="4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0" fontId="2" fillId="0" borderId="89" xfId="0" applyFont="1" applyFill="1" applyBorder="1" applyAlignment="1">
      <alignment horizontal="center" vertical="top" wrapText="1"/>
    </xf>
    <xf numFmtId="0" fontId="2" fillId="6" borderId="73" xfId="0" applyFont="1" applyFill="1" applyBorder="1" applyAlignment="1">
      <alignment horizontal="center" vertical="top"/>
    </xf>
    <xf numFmtId="0" fontId="2" fillId="6" borderId="72" xfId="0" applyFont="1" applyFill="1" applyBorder="1" applyAlignment="1">
      <alignment horizontal="center" vertical="top"/>
    </xf>
    <xf numFmtId="164" fontId="2" fillId="6" borderId="89"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9" xfId="0" applyNumberFormat="1" applyFont="1" applyFill="1" applyBorder="1" applyAlignment="1">
      <alignment horizontal="center" vertical="top"/>
    </xf>
    <xf numFmtId="3" fontId="22" fillId="6" borderId="5" xfId="0" applyNumberFormat="1" applyFont="1" applyFill="1" applyBorder="1" applyAlignment="1">
      <alignment horizontal="center" vertical="top"/>
    </xf>
    <xf numFmtId="165" fontId="22" fillId="6" borderId="9" xfId="0" applyNumberFormat="1" applyFont="1" applyFill="1" applyBorder="1" applyAlignment="1">
      <alignment horizontal="center" vertical="top"/>
    </xf>
    <xf numFmtId="0" fontId="22" fillId="6" borderId="5" xfId="0" applyFont="1" applyFill="1" applyBorder="1" applyAlignment="1">
      <alignment horizontal="center" vertical="top" wrapText="1"/>
    </xf>
    <xf numFmtId="165" fontId="22" fillId="6" borderId="35" xfId="0" applyNumberFormat="1" applyFont="1" applyFill="1" applyBorder="1" applyAlignment="1">
      <alignment horizontal="center" vertical="top"/>
    </xf>
    <xf numFmtId="3" fontId="22" fillId="6" borderId="100" xfId="0" applyNumberFormat="1" applyFont="1" applyFill="1" applyBorder="1" applyAlignment="1">
      <alignment horizontal="center" vertical="top"/>
    </xf>
    <xf numFmtId="164" fontId="22" fillId="12" borderId="65" xfId="0" applyNumberFormat="1" applyFont="1" applyFill="1" applyBorder="1" applyAlignment="1">
      <alignment horizontal="center" vertical="top"/>
    </xf>
    <xf numFmtId="0" fontId="23" fillId="0" borderId="0" xfId="0" applyFont="1" applyBorder="1" applyAlignment="1">
      <alignment vertical="top"/>
    </xf>
    <xf numFmtId="0" fontId="2" fillId="6" borderId="25" xfId="0" applyFont="1" applyFill="1" applyBorder="1" applyAlignment="1">
      <alignment horizontal="center" vertical="center" textRotation="90" wrapText="1"/>
    </xf>
    <xf numFmtId="0" fontId="2" fillId="6" borderId="67"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6" fillId="6" borderId="13" xfId="0" applyFont="1" applyFill="1" applyBorder="1" applyAlignment="1">
      <alignment horizontal="left" vertical="top" wrapText="1"/>
    </xf>
    <xf numFmtId="0" fontId="14" fillId="6" borderId="99" xfId="0" applyFont="1" applyFill="1" applyBorder="1" applyAlignment="1">
      <alignment horizontal="center" vertical="top"/>
    </xf>
    <xf numFmtId="165" fontId="2" fillId="6" borderId="68" xfId="0" applyNumberFormat="1" applyFont="1" applyFill="1" applyBorder="1" applyAlignment="1">
      <alignment horizontal="center" vertical="top" wrapText="1"/>
    </xf>
    <xf numFmtId="165" fontId="2" fillId="6" borderId="60"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0" borderId="0" xfId="0" applyFont="1" applyBorder="1" applyAlignment="1">
      <alignment vertical="top" wrapText="1"/>
    </xf>
    <xf numFmtId="165" fontId="2" fillId="6" borderId="107" xfId="0" applyNumberFormat="1" applyFont="1" applyFill="1" applyBorder="1" applyAlignment="1">
      <alignment horizontal="center" vertical="top"/>
    </xf>
    <xf numFmtId="0" fontId="4" fillId="6" borderId="94" xfId="0" applyFont="1" applyFill="1" applyBorder="1" applyAlignment="1">
      <alignment horizontal="center" vertical="top" wrapText="1"/>
    </xf>
    <xf numFmtId="0" fontId="2" fillId="6" borderId="35" xfId="0"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5" fontId="2" fillId="6" borderId="35"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65" fontId="2" fillId="6" borderId="18" xfId="0" applyNumberFormat="1" applyFont="1" applyFill="1" applyBorder="1" applyAlignment="1">
      <alignment vertical="top" wrapText="1"/>
    </xf>
    <xf numFmtId="0" fontId="2" fillId="6" borderId="72"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3" fontId="2" fillId="6" borderId="100" xfId="0" applyNumberFormat="1" applyFont="1" applyFill="1" applyBorder="1" applyAlignment="1">
      <alignment horizontal="center" vertical="top" wrapText="1"/>
    </xf>
    <xf numFmtId="165" fontId="2" fillId="6" borderId="72" xfId="0" applyNumberFormat="1" applyFont="1" applyFill="1" applyBorder="1" applyAlignment="1">
      <alignment horizontal="left" vertical="top"/>
    </xf>
    <xf numFmtId="3" fontId="2" fillId="6" borderId="72"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69" xfId="0" applyFont="1" applyFill="1" applyBorder="1" applyAlignment="1">
      <alignment horizontal="center" vertical="center" textRotation="90"/>
    </xf>
    <xf numFmtId="164" fontId="2" fillId="6" borderId="61" xfId="0" applyNumberFormat="1" applyFont="1" applyFill="1" applyBorder="1" applyAlignment="1">
      <alignment horizontal="center" vertical="top"/>
    </xf>
    <xf numFmtId="3" fontId="4" fillId="6" borderId="25"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0" fontId="20" fillId="6" borderId="13" xfId="0" applyFont="1" applyFill="1" applyBorder="1" applyAlignment="1">
      <alignment vertical="top" wrapText="1"/>
    </xf>
    <xf numFmtId="0" fontId="20" fillId="6" borderId="25" xfId="0" applyFont="1" applyFill="1" applyBorder="1" applyAlignment="1">
      <alignment vertical="top" wrapText="1"/>
    </xf>
    <xf numFmtId="49" fontId="2" fillId="6" borderId="97"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4" xfId="0" applyNumberFormat="1" applyFont="1" applyFill="1" applyBorder="1" applyAlignment="1">
      <alignment vertical="center" wrapText="1"/>
    </xf>
    <xf numFmtId="165" fontId="22" fillId="6" borderId="63" xfId="0" applyNumberFormat="1" applyFont="1" applyFill="1" applyBorder="1" applyAlignment="1">
      <alignment horizontal="center" vertical="top"/>
    </xf>
    <xf numFmtId="165" fontId="2" fillId="8" borderId="56" xfId="0" applyNumberFormat="1" applyFont="1" applyFill="1" applyBorder="1" applyAlignment="1">
      <alignment horizontal="center" vertical="top" wrapText="1"/>
    </xf>
    <xf numFmtId="165" fontId="2" fillId="8" borderId="93"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101" xfId="0" applyFont="1" applyBorder="1" applyAlignment="1">
      <alignment vertical="top"/>
    </xf>
    <xf numFmtId="0" fontId="2" fillId="6" borderId="0" xfId="0" applyFont="1" applyFill="1" applyAlignment="1">
      <alignment horizontal="center" vertical="top"/>
    </xf>
    <xf numFmtId="165" fontId="2" fillId="6" borderId="72" xfId="0" applyNumberFormat="1" applyFont="1" applyFill="1" applyBorder="1" applyAlignment="1">
      <alignment vertical="top" wrapText="1"/>
    </xf>
    <xf numFmtId="0" fontId="2" fillId="0" borderId="30" xfId="0" applyFont="1" applyBorder="1" applyAlignment="1">
      <alignment vertical="top"/>
    </xf>
    <xf numFmtId="0" fontId="2" fillId="0" borderId="60" xfId="0" applyFont="1" applyBorder="1" applyAlignment="1">
      <alignment horizontal="center" vertical="top"/>
    </xf>
    <xf numFmtId="3" fontId="2" fillId="0" borderId="30" xfId="0" applyNumberFormat="1" applyFont="1" applyBorder="1" applyAlignment="1">
      <alignment vertical="top"/>
    </xf>
    <xf numFmtId="0" fontId="2" fillId="0" borderId="43" xfId="0" applyFont="1" applyBorder="1" applyAlignment="1">
      <alignment vertical="top"/>
    </xf>
    <xf numFmtId="165" fontId="2" fillId="6" borderId="5" xfId="0" applyNumberFormat="1" applyFont="1" applyFill="1" applyBorder="1" applyAlignment="1">
      <alignment horizontal="center" vertical="top" wrapText="1"/>
    </xf>
    <xf numFmtId="0" fontId="2" fillId="0" borderId="111" xfId="0" applyFont="1" applyBorder="1" applyAlignment="1">
      <alignment horizontal="center" vertical="top"/>
    </xf>
    <xf numFmtId="0" fontId="2" fillId="0" borderId="73" xfId="0" applyFont="1" applyBorder="1" applyAlignment="1">
      <alignment horizontal="center" vertical="top"/>
    </xf>
    <xf numFmtId="0" fontId="2" fillId="6" borderId="110" xfId="0" applyFont="1" applyFill="1" applyBorder="1" applyAlignment="1">
      <alignment horizontal="left" vertical="top" wrapText="1"/>
    </xf>
    <xf numFmtId="0" fontId="2" fillId="6" borderId="110" xfId="0" applyFont="1" applyFill="1" applyBorder="1" applyAlignment="1">
      <alignment vertical="top" wrapText="1"/>
    </xf>
    <xf numFmtId="165" fontId="2" fillId="6" borderId="109" xfId="0" applyNumberFormat="1" applyFont="1" applyFill="1" applyBorder="1" applyAlignment="1">
      <alignment horizontal="center" vertical="top"/>
    </xf>
    <xf numFmtId="3" fontId="2" fillId="6" borderId="45" xfId="1" applyNumberFormat="1" applyFont="1" applyFill="1" applyBorder="1" applyAlignment="1">
      <alignment horizontal="center" vertical="top" wrapText="1"/>
    </xf>
    <xf numFmtId="165" fontId="2" fillId="6" borderId="74" xfId="0" applyNumberFormat="1" applyFont="1" applyFill="1" applyBorder="1" applyAlignment="1">
      <alignment horizontal="center" vertical="top" wrapText="1"/>
    </xf>
    <xf numFmtId="165" fontId="2" fillId="6" borderId="45" xfId="0" applyNumberFormat="1" applyFont="1" applyFill="1" applyBorder="1" applyAlignment="1">
      <alignment vertical="top" wrapText="1"/>
    </xf>
    <xf numFmtId="0" fontId="2" fillId="6" borderId="9" xfId="0" applyFont="1" applyFill="1" applyBorder="1" applyAlignment="1">
      <alignment vertical="top"/>
    </xf>
    <xf numFmtId="0" fontId="4" fillId="6" borderId="25" xfId="0" applyFont="1" applyFill="1" applyBorder="1" applyAlignment="1">
      <alignment horizontal="center" vertical="center" wrapText="1"/>
    </xf>
    <xf numFmtId="0" fontId="2" fillId="0" borderId="73" xfId="0" applyFont="1" applyBorder="1" applyAlignment="1">
      <alignment vertical="top"/>
    </xf>
    <xf numFmtId="49" fontId="2" fillId="6" borderId="24" xfId="0" applyNumberFormat="1" applyFont="1" applyFill="1" applyBorder="1" applyAlignment="1">
      <alignment vertical="top" wrapText="1"/>
    </xf>
    <xf numFmtId="164" fontId="2" fillId="0" borderId="8" xfId="0" applyNumberFormat="1" applyFont="1" applyBorder="1" applyAlignment="1">
      <alignment horizontal="center" vertical="top"/>
    </xf>
    <xf numFmtId="0" fontId="2" fillId="6" borderId="13" xfId="0" applyFont="1" applyFill="1" applyBorder="1" applyAlignment="1">
      <alignment horizontal="center" vertical="center" textRotation="90"/>
    </xf>
    <xf numFmtId="0" fontId="2" fillId="6" borderId="110" xfId="1" applyFont="1" applyFill="1" applyBorder="1" applyAlignment="1">
      <alignment vertical="top" wrapText="1"/>
    </xf>
    <xf numFmtId="0" fontId="4" fillId="6" borderId="29" xfId="0" applyFont="1" applyFill="1" applyBorder="1" applyAlignment="1">
      <alignment horizontal="center" vertical="top" wrapText="1"/>
    </xf>
    <xf numFmtId="0" fontId="4" fillId="6" borderId="15" xfId="0" applyFont="1" applyFill="1" applyBorder="1" applyAlignment="1">
      <alignment horizontal="center" vertical="top" wrapText="1"/>
    </xf>
    <xf numFmtId="49" fontId="4" fillId="8" borderId="25" xfId="0" applyNumberFormat="1" applyFont="1" applyFill="1" applyBorder="1" applyAlignment="1">
      <alignment horizontal="center" vertical="top"/>
    </xf>
    <xf numFmtId="165" fontId="2" fillId="6" borderId="0" xfId="0" applyNumberFormat="1" applyFont="1" applyFill="1" applyAlignment="1">
      <alignment horizontal="center" vertical="top"/>
    </xf>
    <xf numFmtId="0" fontId="6" fillId="13" borderId="0" xfId="0" applyFont="1" applyFill="1" applyBorder="1"/>
    <xf numFmtId="0" fontId="6" fillId="13" borderId="43" xfId="0" applyFont="1" applyFill="1" applyBorder="1"/>
    <xf numFmtId="0" fontId="2" fillId="9" borderId="27" xfId="0" applyFont="1" applyFill="1" applyBorder="1" applyAlignment="1">
      <alignment vertical="top"/>
    </xf>
    <xf numFmtId="0" fontId="6" fillId="7" borderId="55" xfId="0" applyFont="1" applyFill="1" applyBorder="1"/>
    <xf numFmtId="0" fontId="6" fillId="7" borderId="50" xfId="0" applyFont="1" applyFill="1" applyBorder="1"/>
    <xf numFmtId="0" fontId="2" fillId="10" borderId="32" xfId="0" applyFont="1" applyFill="1" applyBorder="1" applyAlignment="1">
      <alignment vertical="top"/>
    </xf>
    <xf numFmtId="0" fontId="2" fillId="9" borderId="76" xfId="0" applyFont="1" applyFill="1" applyBorder="1" applyAlignment="1">
      <alignment vertical="top"/>
    </xf>
    <xf numFmtId="0" fontId="2" fillId="10" borderId="34" xfId="0" applyFont="1" applyFill="1" applyBorder="1" applyAlignment="1">
      <alignment vertical="top"/>
    </xf>
    <xf numFmtId="0" fontId="6" fillId="13" borderId="33" xfId="0" applyFont="1" applyFill="1" applyBorder="1"/>
    <xf numFmtId="0" fontId="2" fillId="10" borderId="33" xfId="0" applyFont="1" applyFill="1" applyBorder="1" applyAlignment="1">
      <alignment vertical="top"/>
    </xf>
    <xf numFmtId="0" fontId="2" fillId="0" borderId="83" xfId="0" applyFont="1" applyBorder="1" applyAlignment="1">
      <alignment horizontal="center" vertical="center" textRotation="90"/>
    </xf>
    <xf numFmtId="165" fontId="2" fillId="6" borderId="0" xfId="0" applyNumberFormat="1" applyFont="1" applyFill="1" applyAlignment="1">
      <alignment horizontal="center" vertical="top" wrapText="1"/>
    </xf>
    <xf numFmtId="0" fontId="2" fillId="6" borderId="29" xfId="0" applyFont="1" applyFill="1" applyBorder="1" applyAlignment="1">
      <alignment vertical="top"/>
    </xf>
    <xf numFmtId="0" fontId="2" fillId="6" borderId="15" xfId="0" applyFont="1" applyFill="1" applyBorder="1" applyAlignment="1">
      <alignment vertical="top"/>
    </xf>
    <xf numFmtId="165" fontId="2" fillId="6" borderId="111"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165" fontId="2" fillId="6" borderId="25"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165" fontId="2" fillId="6" borderId="28" xfId="0" applyNumberFormat="1" applyFont="1" applyFill="1" applyBorder="1" applyAlignment="1">
      <alignment horizontal="center" vertical="top"/>
    </xf>
    <xf numFmtId="165" fontId="2" fillId="6" borderId="66" xfId="0" applyNumberFormat="1" applyFont="1" applyFill="1" applyBorder="1" applyAlignment="1">
      <alignment horizontal="center" vertical="top" wrapText="1"/>
    </xf>
    <xf numFmtId="165" fontId="4" fillId="6" borderId="9" xfId="0" applyNumberFormat="1" applyFont="1" applyFill="1" applyBorder="1" applyAlignment="1">
      <alignment horizontal="center" vertical="top"/>
    </xf>
    <xf numFmtId="165" fontId="4" fillId="6" borderId="71" xfId="0" applyNumberFormat="1" applyFont="1" applyFill="1" applyBorder="1" applyAlignment="1">
      <alignment horizontal="center" vertical="top"/>
    </xf>
    <xf numFmtId="165" fontId="4" fillId="6" borderId="67" xfId="0" applyNumberFormat="1" applyFont="1" applyFill="1" applyBorder="1" applyAlignment="1">
      <alignment horizontal="center" vertical="top"/>
    </xf>
    <xf numFmtId="165" fontId="4" fillId="6" borderId="70" xfId="0" applyNumberFormat="1" applyFont="1" applyFill="1" applyBorder="1" applyAlignment="1">
      <alignment horizontal="center" vertical="top"/>
    </xf>
    <xf numFmtId="165" fontId="4" fillId="6" borderId="43" xfId="0" applyNumberFormat="1" applyFont="1" applyFill="1" applyBorder="1" applyAlignment="1">
      <alignment horizontal="center" vertical="top"/>
    </xf>
    <xf numFmtId="165" fontId="4" fillId="6" borderId="62" xfId="0" applyNumberFormat="1" applyFont="1" applyFill="1" applyBorder="1" applyAlignment="1">
      <alignment horizontal="center" vertical="top"/>
    </xf>
    <xf numFmtId="165" fontId="4" fillId="6" borderId="64" xfId="0" applyNumberFormat="1" applyFont="1" applyFill="1" applyBorder="1" applyAlignment="1">
      <alignment horizontal="center" vertical="top"/>
    </xf>
    <xf numFmtId="164" fontId="22" fillId="6" borderId="65" xfId="0" applyNumberFormat="1" applyFont="1" applyFill="1" applyBorder="1" applyAlignment="1">
      <alignment horizontal="center" vertical="top" wrapText="1"/>
    </xf>
    <xf numFmtId="164" fontId="22" fillId="6" borderId="25" xfId="0" applyNumberFormat="1" applyFont="1" applyFill="1" applyBorder="1" applyAlignment="1">
      <alignment horizontal="center" vertical="top" wrapText="1"/>
    </xf>
    <xf numFmtId="164" fontId="22" fillId="6" borderId="15"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4" fontId="22" fillId="6" borderId="13" xfId="0" applyNumberFormat="1" applyFont="1" applyFill="1" applyBorder="1" applyAlignment="1">
      <alignment horizontal="center" vertical="top" wrapText="1"/>
    </xf>
    <xf numFmtId="164" fontId="22" fillId="6" borderId="29" xfId="0" applyNumberFormat="1" applyFont="1" applyFill="1" applyBorder="1" applyAlignment="1">
      <alignment horizontal="center" vertical="top" wrapText="1"/>
    </xf>
    <xf numFmtId="165" fontId="4" fillId="9" borderId="86" xfId="0" applyNumberFormat="1" applyFont="1" applyFill="1" applyBorder="1" applyAlignment="1">
      <alignment horizontal="center" vertical="top"/>
    </xf>
    <xf numFmtId="0" fontId="2" fillId="9" borderId="55" xfId="0" applyFont="1" applyFill="1" applyBorder="1" applyAlignment="1">
      <alignment vertical="top"/>
    </xf>
    <xf numFmtId="0" fontId="2" fillId="9" borderId="0" xfId="0" applyFont="1" applyFill="1" applyBorder="1" applyAlignment="1">
      <alignment vertical="top"/>
    </xf>
    <xf numFmtId="0" fontId="2" fillId="9" borderId="32" xfId="0" applyFont="1" applyFill="1" applyBorder="1" applyAlignment="1">
      <alignment vertical="top"/>
    </xf>
    <xf numFmtId="0" fontId="2" fillId="9" borderId="52" xfId="0" applyFont="1" applyFill="1" applyBorder="1" applyAlignment="1">
      <alignment vertical="top"/>
    </xf>
    <xf numFmtId="0" fontId="2" fillId="9" borderId="53" xfId="0" applyFont="1" applyFill="1" applyBorder="1" applyAlignment="1">
      <alignment vertical="top"/>
    </xf>
    <xf numFmtId="0" fontId="2" fillId="9" borderId="85" xfId="0" applyFont="1" applyFill="1" applyBorder="1" applyAlignment="1">
      <alignment vertical="top"/>
    </xf>
    <xf numFmtId="0" fontId="2" fillId="10" borderId="0" xfId="0" applyFont="1" applyFill="1" applyBorder="1" applyAlignment="1">
      <alignment vertical="top"/>
    </xf>
    <xf numFmtId="0" fontId="2" fillId="13" borderId="52" xfId="0" applyFont="1" applyFill="1" applyBorder="1" applyAlignment="1">
      <alignment vertical="top"/>
    </xf>
    <xf numFmtId="0" fontId="2" fillId="13" borderId="53" xfId="0" applyFont="1" applyFill="1" applyBorder="1" applyAlignment="1">
      <alignment vertical="top"/>
    </xf>
    <xf numFmtId="3" fontId="2" fillId="6" borderId="29"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0" fontId="2" fillId="6" borderId="75"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70"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1" xfId="0" applyFont="1" applyFill="1" applyBorder="1" applyAlignment="1">
      <alignment horizontal="center" vertical="top"/>
    </xf>
    <xf numFmtId="0" fontId="2" fillId="6" borderId="97" xfId="0" applyFont="1" applyFill="1" applyBorder="1" applyAlignment="1">
      <alignment horizontal="center" vertical="top"/>
    </xf>
    <xf numFmtId="0" fontId="2" fillId="0" borderId="29" xfId="0" applyFont="1" applyBorder="1" applyAlignment="1">
      <alignment vertical="top"/>
    </xf>
    <xf numFmtId="3" fontId="2" fillId="6" borderId="41" xfId="1" applyNumberFormat="1" applyFont="1" applyFill="1" applyBorder="1" applyAlignment="1">
      <alignment horizontal="center" vertical="top"/>
    </xf>
    <xf numFmtId="3" fontId="2" fillId="6" borderId="15"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wrapText="1"/>
    </xf>
    <xf numFmtId="1" fontId="2" fillId="6" borderId="29" xfId="1" applyNumberFormat="1" applyFont="1" applyFill="1" applyBorder="1" applyAlignment="1">
      <alignment horizontal="center" vertical="top" wrapText="1"/>
    </xf>
    <xf numFmtId="3" fontId="2" fillId="6" borderId="9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wrapText="1"/>
    </xf>
    <xf numFmtId="3" fontId="2" fillId="6" borderId="15" xfId="1" applyNumberFormat="1" applyFont="1" applyFill="1" applyBorder="1" applyAlignment="1">
      <alignment horizontal="center" vertical="top" wrapText="1"/>
    </xf>
    <xf numFmtId="3" fontId="2" fillId="6" borderId="96" xfId="0" applyNumberFormat="1" applyFont="1" applyFill="1" applyBorder="1" applyAlignment="1">
      <alignment horizontal="center" vertical="top" wrapText="1"/>
    </xf>
    <xf numFmtId="0" fontId="2" fillId="0" borderId="15" xfId="0" applyFont="1" applyBorder="1" applyAlignment="1">
      <alignment horizontal="center" vertical="top"/>
    </xf>
    <xf numFmtId="3" fontId="2" fillId="6" borderId="41" xfId="0" applyNumberFormat="1" applyFont="1" applyFill="1" applyBorder="1" applyAlignment="1">
      <alignment horizontal="center" vertical="top" wrapText="1"/>
    </xf>
    <xf numFmtId="3" fontId="2" fillId="6" borderId="15" xfId="1" applyNumberFormat="1" applyFont="1" applyFill="1" applyBorder="1" applyAlignment="1">
      <alignment horizontal="center" vertical="top"/>
    </xf>
    <xf numFmtId="3" fontId="2" fillId="6" borderId="73"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0" fontId="2" fillId="6" borderId="89" xfId="0" applyNumberFormat="1" applyFont="1" applyFill="1" applyBorder="1" applyAlignment="1">
      <alignment horizontal="center" vertical="top" wrapText="1"/>
    </xf>
    <xf numFmtId="0" fontId="2" fillId="6" borderId="90" xfId="0" applyNumberFormat="1" applyFont="1" applyFill="1" applyBorder="1" applyAlignment="1">
      <alignment horizontal="center" vertical="top" wrapText="1"/>
    </xf>
    <xf numFmtId="0" fontId="2" fillId="6" borderId="73"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1" fontId="2" fillId="6" borderId="8"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3" fontId="2" fillId="0" borderId="99" xfId="0" applyNumberFormat="1" applyFont="1" applyFill="1" applyBorder="1" applyAlignment="1">
      <alignment horizontal="center" vertical="top" wrapText="1"/>
    </xf>
    <xf numFmtId="3" fontId="2" fillId="6" borderId="103" xfId="0" applyNumberFormat="1" applyFont="1" applyFill="1" applyBorder="1" applyAlignment="1">
      <alignment horizontal="center" vertical="top" wrapText="1"/>
    </xf>
    <xf numFmtId="0" fontId="2" fillId="0" borderId="29" xfId="0" applyFont="1" applyBorder="1" applyAlignment="1">
      <alignment horizontal="center" vertical="top"/>
    </xf>
    <xf numFmtId="3" fontId="2" fillId="6" borderId="29" xfId="1" applyNumberFormat="1" applyFont="1" applyFill="1" applyBorder="1" applyAlignment="1">
      <alignment horizontal="center" vertical="top"/>
    </xf>
    <xf numFmtId="0" fontId="2" fillId="6" borderId="15" xfId="0" applyFont="1" applyFill="1" applyBorder="1" applyAlignment="1">
      <alignment horizontal="center" vertical="top"/>
    </xf>
    <xf numFmtId="165" fontId="2" fillId="6" borderId="15" xfId="0" applyNumberFormat="1" applyFont="1" applyFill="1" applyBorder="1" applyAlignment="1">
      <alignment vertical="top" wrapText="1"/>
    </xf>
    <xf numFmtId="165" fontId="2" fillId="6" borderId="96" xfId="0" applyNumberFormat="1" applyFont="1" applyFill="1" applyBorder="1" applyAlignment="1">
      <alignment horizontal="center" vertical="top"/>
    </xf>
    <xf numFmtId="3" fontId="4" fillId="6" borderId="45" xfId="0" applyNumberFormat="1" applyFont="1" applyFill="1" applyBorder="1" applyAlignment="1">
      <alignment horizontal="center" vertical="top" wrapText="1"/>
    </xf>
    <xf numFmtId="3" fontId="4" fillId="6" borderId="29" xfId="0" applyNumberFormat="1" applyFont="1" applyFill="1" applyBorder="1" applyAlignment="1">
      <alignment horizontal="center" vertical="top" wrapText="1"/>
    </xf>
    <xf numFmtId="3" fontId="4" fillId="6" borderId="15" xfId="0" applyNumberFormat="1" applyFont="1" applyFill="1" applyBorder="1" applyAlignment="1">
      <alignment horizontal="center" vertical="top" wrapText="1"/>
    </xf>
    <xf numFmtId="0" fontId="2" fillId="9" borderId="43" xfId="0" applyFont="1" applyFill="1" applyBorder="1" applyAlignment="1">
      <alignment vertical="top"/>
    </xf>
    <xf numFmtId="3" fontId="4" fillId="6" borderId="1" xfId="0" applyNumberFormat="1" applyFont="1" applyFill="1" applyBorder="1" applyAlignment="1">
      <alignment horizontal="center" vertical="top" wrapText="1"/>
    </xf>
    <xf numFmtId="0" fontId="6" fillId="7" borderId="39" xfId="0" applyFont="1" applyFill="1" applyBorder="1"/>
    <xf numFmtId="165" fontId="2" fillId="8" borderId="2" xfId="0" applyNumberFormat="1" applyFont="1" applyFill="1" applyBorder="1" applyAlignment="1">
      <alignment horizontal="center" vertical="top"/>
    </xf>
    <xf numFmtId="165" fontId="2" fillId="6" borderId="108" xfId="0" applyNumberFormat="1" applyFont="1" applyFill="1" applyBorder="1" applyAlignment="1">
      <alignment vertical="top" wrapText="1"/>
    </xf>
    <xf numFmtId="0" fontId="2" fillId="0" borderId="90" xfId="0" applyFont="1" applyBorder="1" applyAlignment="1">
      <alignment horizontal="center" vertical="top"/>
    </xf>
    <xf numFmtId="3" fontId="2" fillId="6" borderId="18" xfId="1" applyNumberFormat="1" applyFont="1" applyFill="1" applyBorder="1" applyAlignment="1">
      <alignment horizontal="center" vertical="top"/>
    </xf>
    <xf numFmtId="3" fontId="2" fillId="6" borderId="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0" fontId="2" fillId="6" borderId="114" xfId="0" applyFont="1" applyFill="1" applyBorder="1" applyAlignment="1">
      <alignment vertical="top" wrapText="1"/>
    </xf>
    <xf numFmtId="0" fontId="2" fillId="0" borderId="5" xfId="0" applyFont="1" applyBorder="1" applyAlignment="1">
      <alignment vertical="top"/>
    </xf>
    <xf numFmtId="0" fontId="2" fillId="0" borderId="89" xfId="0" applyFont="1" applyBorder="1" applyAlignment="1">
      <alignment vertical="top"/>
    </xf>
    <xf numFmtId="165" fontId="2" fillId="9" borderId="4" xfId="0" applyNumberFormat="1" applyFont="1" applyFill="1" applyBorder="1" applyAlignment="1">
      <alignment horizontal="center" vertical="top"/>
    </xf>
    <xf numFmtId="0" fontId="2" fillId="6" borderId="47" xfId="0" applyFont="1" applyFill="1" applyBorder="1" applyAlignment="1">
      <alignment vertical="top"/>
    </xf>
    <xf numFmtId="165" fontId="2" fillId="6" borderId="54" xfId="0" applyNumberFormat="1" applyFont="1" applyFill="1" applyBorder="1" applyAlignment="1">
      <alignment vertical="top" wrapText="1"/>
    </xf>
    <xf numFmtId="0" fontId="2" fillId="6" borderId="115" xfId="0" applyFont="1" applyFill="1" applyBorder="1" applyAlignment="1">
      <alignment horizontal="left" vertical="top" wrapText="1"/>
    </xf>
    <xf numFmtId="0" fontId="2" fillId="6" borderId="114" xfId="0" applyFont="1" applyFill="1" applyBorder="1" applyAlignment="1">
      <alignment horizontal="left" vertical="top" wrapText="1"/>
    </xf>
    <xf numFmtId="0" fontId="13" fillId="6" borderId="47" xfId="0" applyFont="1" applyFill="1" applyBorder="1" applyAlignment="1">
      <alignment horizontal="left" vertical="top" wrapText="1"/>
    </xf>
    <xf numFmtId="0" fontId="13" fillId="6" borderId="108" xfId="0" applyFont="1" applyFill="1" applyBorder="1" applyAlignment="1">
      <alignment vertical="top" wrapText="1"/>
    </xf>
    <xf numFmtId="0" fontId="2" fillId="6" borderId="115" xfId="0" applyFont="1" applyFill="1" applyBorder="1" applyAlignment="1">
      <alignment vertical="top" wrapText="1"/>
    </xf>
    <xf numFmtId="0" fontId="2" fillId="6" borderId="115" xfId="1" applyFont="1" applyFill="1" applyBorder="1" applyAlignment="1">
      <alignment horizontal="left" vertical="top" wrapText="1"/>
    </xf>
    <xf numFmtId="165" fontId="2" fillId="6" borderId="54" xfId="0" applyNumberFormat="1" applyFont="1" applyFill="1" applyBorder="1" applyAlignment="1">
      <alignment horizontal="left" vertical="top"/>
    </xf>
    <xf numFmtId="0" fontId="2" fillId="6" borderId="54" xfId="0" applyFont="1" applyFill="1" applyBorder="1" applyAlignment="1">
      <alignment vertical="top" wrapText="1"/>
    </xf>
    <xf numFmtId="0" fontId="2" fillId="6" borderId="86" xfId="0" applyFont="1" applyFill="1" applyBorder="1" applyAlignment="1">
      <alignment horizontal="left" vertical="top" wrapText="1"/>
    </xf>
    <xf numFmtId="0" fontId="2" fillId="6" borderId="111" xfId="0" applyFont="1" applyFill="1" applyBorder="1" applyAlignment="1">
      <alignment vertical="top" wrapText="1"/>
    </xf>
    <xf numFmtId="3" fontId="4" fillId="6" borderId="41" xfId="0" applyNumberFormat="1" applyFont="1" applyFill="1" applyBorder="1" applyAlignment="1">
      <alignment horizontal="center" vertical="top" wrapText="1"/>
    </xf>
    <xf numFmtId="0" fontId="2" fillId="6" borderId="90" xfId="0" applyFont="1" applyFill="1" applyBorder="1" applyAlignment="1">
      <alignment horizontal="center" vertical="top" wrapText="1"/>
    </xf>
    <xf numFmtId="3" fontId="4" fillId="6" borderId="18"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xf>
    <xf numFmtId="3" fontId="2" fillId="6" borderId="8" xfId="1" applyNumberFormat="1" applyFont="1" applyFill="1" applyBorder="1" applyAlignment="1">
      <alignment horizontal="center" vertical="top"/>
    </xf>
    <xf numFmtId="3" fontId="2" fillId="6" borderId="99" xfId="1" applyNumberFormat="1" applyFont="1" applyFill="1" applyBorder="1" applyAlignment="1">
      <alignment horizontal="center" vertical="top" wrapText="1"/>
    </xf>
    <xf numFmtId="1" fontId="2" fillId="6" borderId="8" xfId="1"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3" fontId="2" fillId="6" borderId="73" xfId="1" applyNumberFormat="1" applyFont="1" applyFill="1" applyBorder="1" applyAlignment="1">
      <alignment horizontal="center" vertical="top" wrapText="1"/>
    </xf>
    <xf numFmtId="0" fontId="2" fillId="6" borderId="8" xfId="0" applyNumberFormat="1" applyFont="1" applyFill="1" applyBorder="1" applyAlignment="1">
      <alignment horizontal="center" vertical="top" wrapText="1"/>
    </xf>
    <xf numFmtId="0" fontId="2" fillId="6" borderId="99" xfId="0" applyNumberFormat="1" applyFont="1" applyFill="1" applyBorder="1" applyAlignment="1">
      <alignment horizontal="center" vertical="top" wrapText="1"/>
    </xf>
    <xf numFmtId="0" fontId="2" fillId="6" borderId="18" xfId="0" applyNumberFormat="1" applyFont="1" applyFill="1" applyBorder="1" applyAlignment="1">
      <alignment horizontal="center" vertical="top" wrapText="1"/>
    </xf>
    <xf numFmtId="0" fontId="2" fillId="0" borderId="64" xfId="0" applyFont="1" applyBorder="1" applyAlignment="1">
      <alignment vertical="top"/>
    </xf>
    <xf numFmtId="0" fontId="2" fillId="0" borderId="70" xfId="0" applyFont="1" applyBorder="1" applyAlignment="1">
      <alignment horizontal="center" vertical="center"/>
    </xf>
    <xf numFmtId="0" fontId="2" fillId="6" borderId="64" xfId="0" applyNumberFormat="1" applyFont="1" applyFill="1" applyBorder="1" applyAlignment="1">
      <alignment horizontal="center" vertical="top" wrapText="1"/>
    </xf>
    <xf numFmtId="165" fontId="4" fillId="8" borderId="94"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3" fontId="2" fillId="6" borderId="63"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4" fillId="6" borderId="25" xfId="0" applyFont="1" applyFill="1" applyBorder="1" applyAlignment="1">
      <alignment vertical="top" wrapText="1"/>
    </xf>
    <xf numFmtId="0" fontId="2" fillId="0" borderId="25" xfId="0" applyFont="1" applyBorder="1" applyAlignment="1">
      <alignment horizontal="center" vertical="center" textRotation="90" wrapText="1"/>
    </xf>
    <xf numFmtId="0" fontId="2" fillId="6" borderId="24" xfId="0" applyFont="1" applyFill="1" applyBorder="1" applyAlignment="1">
      <alignment vertical="center" wrapText="1"/>
    </xf>
    <xf numFmtId="0" fontId="2" fillId="0" borderId="18" xfId="0" applyFont="1" applyBorder="1" applyAlignment="1">
      <alignment horizontal="center" vertical="center"/>
    </xf>
    <xf numFmtId="3" fontId="2" fillId="6" borderId="9" xfId="0" applyNumberFormat="1" applyFont="1" applyFill="1" applyBorder="1" applyAlignment="1">
      <alignment horizontal="right" vertical="center"/>
    </xf>
    <xf numFmtId="0" fontId="2" fillId="9" borderId="52" xfId="0" applyFont="1" applyFill="1" applyBorder="1" applyAlignment="1">
      <alignment horizontal="center" vertical="top"/>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93" xfId="0" applyFont="1" applyBorder="1" applyAlignment="1">
      <alignment horizontal="center" vertical="center"/>
    </xf>
    <xf numFmtId="0" fontId="2" fillId="0" borderId="30" xfId="0" applyFont="1" applyBorder="1" applyAlignment="1">
      <alignment vertical="center" wrapText="1"/>
    </xf>
    <xf numFmtId="0" fontId="2" fillId="0" borderId="17" xfId="0" applyFont="1" applyBorder="1" applyAlignment="1">
      <alignment horizontal="center" vertical="center"/>
    </xf>
    <xf numFmtId="3" fontId="2" fillId="6" borderId="82" xfId="0" applyNumberFormat="1" applyFont="1" applyFill="1" applyBorder="1" applyAlignment="1">
      <alignment horizontal="center" vertical="top"/>
    </xf>
    <xf numFmtId="0" fontId="2" fillId="6" borderId="16" xfId="0" applyFont="1" applyFill="1" applyBorder="1" applyAlignment="1">
      <alignment horizontal="center" vertical="center"/>
    </xf>
    <xf numFmtId="0" fontId="2" fillId="6" borderId="13" xfId="0" applyFont="1" applyFill="1" applyBorder="1" applyAlignment="1">
      <alignment horizontal="center" vertical="center"/>
    </xf>
    <xf numFmtId="165" fontId="4" fillId="8" borderId="83" xfId="0" applyNumberFormat="1" applyFont="1" applyFill="1" applyBorder="1" applyAlignment="1">
      <alignment horizontal="center" vertical="top"/>
    </xf>
    <xf numFmtId="165" fontId="4" fillId="10" borderId="49" xfId="0" applyNumberFormat="1" applyFont="1" applyFill="1" applyBorder="1" applyAlignment="1">
      <alignment horizontal="center" vertical="top"/>
    </xf>
    <xf numFmtId="165" fontId="4" fillId="10" borderId="98"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49" xfId="0" applyNumberFormat="1" applyFont="1" applyFill="1" applyBorder="1" applyAlignment="1">
      <alignment horizontal="center" vertical="top"/>
    </xf>
    <xf numFmtId="164" fontId="2" fillId="6" borderId="72"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1" fontId="2" fillId="6" borderId="5" xfId="0" applyNumberFormat="1" applyFont="1" applyFill="1" applyBorder="1" applyAlignment="1">
      <alignment horizontal="center" vertical="top" wrapText="1"/>
    </xf>
    <xf numFmtId="0" fontId="2" fillId="6" borderId="5" xfId="0" applyNumberFormat="1" applyFont="1" applyFill="1" applyBorder="1" applyAlignment="1">
      <alignment horizontal="center" vertical="top" wrapText="1"/>
    </xf>
    <xf numFmtId="0" fontId="2" fillId="10" borderId="52" xfId="0" applyFont="1" applyFill="1" applyBorder="1" applyAlignment="1">
      <alignment vertical="top"/>
    </xf>
    <xf numFmtId="165" fontId="2" fillId="9" borderId="116" xfId="0" applyNumberFormat="1" applyFont="1" applyFill="1" applyBorder="1" applyAlignment="1">
      <alignment horizontal="center" vertical="top"/>
    </xf>
    <xf numFmtId="165" fontId="2" fillId="9" borderId="59" xfId="0" applyNumberFormat="1" applyFont="1" applyFill="1" applyBorder="1" applyAlignment="1">
      <alignment horizontal="center" vertical="top"/>
    </xf>
    <xf numFmtId="165" fontId="4" fillId="9" borderId="48" xfId="0" applyNumberFormat="1" applyFont="1" applyFill="1" applyBorder="1" applyAlignment="1">
      <alignment horizontal="center" vertical="top"/>
    </xf>
    <xf numFmtId="165" fontId="4" fillId="9" borderId="3" xfId="0" applyNumberFormat="1" applyFont="1" applyFill="1" applyBorder="1" applyAlignment="1">
      <alignment horizontal="center" vertical="top"/>
    </xf>
    <xf numFmtId="165" fontId="4" fillId="8" borderId="56" xfId="0" applyNumberFormat="1" applyFont="1" applyFill="1" applyBorder="1" applyAlignment="1">
      <alignment horizontal="center" vertical="top" wrapText="1"/>
    </xf>
    <xf numFmtId="165" fontId="4" fillId="8" borderId="93" xfId="0" applyNumberFormat="1" applyFont="1" applyFill="1" applyBorder="1" applyAlignment="1">
      <alignment horizontal="center" vertical="top" wrapText="1"/>
    </xf>
    <xf numFmtId="165" fontId="4" fillId="4" borderId="58"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54" xfId="0" applyNumberFormat="1" applyFont="1" applyFill="1" applyBorder="1" applyAlignment="1">
      <alignment horizontal="center" vertical="top"/>
    </xf>
    <xf numFmtId="165" fontId="2" fillId="0" borderId="54" xfId="0" applyNumberFormat="1" applyFont="1" applyBorder="1" applyAlignment="1">
      <alignment horizontal="center" vertical="top"/>
    </xf>
    <xf numFmtId="165" fontId="2" fillId="0" borderId="93" xfId="0" applyNumberFormat="1" applyFont="1" applyBorder="1" applyAlignment="1">
      <alignment horizontal="center" vertical="top"/>
    </xf>
    <xf numFmtId="165" fontId="2" fillId="0" borderId="12" xfId="0" applyNumberFormat="1" applyFont="1" applyBorder="1" applyAlignment="1">
      <alignment horizontal="center" vertical="top"/>
    </xf>
    <xf numFmtId="165" fontId="2" fillId="8" borderId="54" xfId="0" applyNumberFormat="1" applyFont="1" applyFill="1" applyBorder="1" applyAlignment="1">
      <alignment horizontal="center" vertical="top"/>
    </xf>
    <xf numFmtId="165" fontId="4" fillId="4" borderId="56" xfId="0" applyNumberFormat="1" applyFont="1" applyFill="1" applyBorder="1" applyAlignment="1">
      <alignment horizontal="center" vertical="top" wrapText="1"/>
    </xf>
    <xf numFmtId="165" fontId="4" fillId="4" borderId="93" xfId="0" applyNumberFormat="1" applyFont="1" applyFill="1" applyBorder="1" applyAlignment="1">
      <alignment horizontal="center" vertical="top" wrapText="1"/>
    </xf>
    <xf numFmtId="165" fontId="4" fillId="5" borderId="26" xfId="0" applyNumberFormat="1" applyFont="1" applyFill="1" applyBorder="1" applyAlignment="1">
      <alignment horizontal="center" vertical="top"/>
    </xf>
    <xf numFmtId="165" fontId="4" fillId="5" borderId="3" xfId="0" applyNumberFormat="1" applyFont="1" applyFill="1" applyBorder="1" applyAlignment="1">
      <alignment horizontal="center" vertical="top"/>
    </xf>
    <xf numFmtId="165" fontId="4" fillId="5" borderId="83" xfId="0" applyNumberFormat="1" applyFont="1" applyFill="1" applyBorder="1" applyAlignment="1">
      <alignment horizontal="center" vertical="top"/>
    </xf>
    <xf numFmtId="165" fontId="2" fillId="0" borderId="39" xfId="0" applyNumberFormat="1" applyFont="1" applyBorder="1" applyAlignment="1">
      <alignment horizontal="center" vertical="top"/>
    </xf>
    <xf numFmtId="165" fontId="4" fillId="4" borderId="28" xfId="0" applyNumberFormat="1" applyFont="1" applyFill="1" applyBorder="1" applyAlignment="1">
      <alignment horizontal="center" vertical="top" wrapText="1"/>
    </xf>
    <xf numFmtId="165" fontId="2" fillId="0" borderId="2" xfId="0" applyNumberFormat="1" applyFont="1" applyBorder="1" applyAlignment="1">
      <alignment horizontal="center" vertical="top"/>
    </xf>
    <xf numFmtId="165" fontId="2" fillId="0" borderId="28" xfId="0" applyNumberFormat="1" applyFont="1" applyBorder="1" applyAlignment="1">
      <alignment horizontal="center" vertical="top"/>
    </xf>
    <xf numFmtId="165" fontId="4" fillId="8" borderId="28" xfId="0" applyNumberFormat="1" applyFont="1" applyFill="1" applyBorder="1" applyAlignment="1">
      <alignment horizontal="center" vertical="top" wrapText="1"/>
    </xf>
    <xf numFmtId="165" fontId="4" fillId="4" borderId="118" xfId="0" applyNumberFormat="1" applyFont="1" applyFill="1" applyBorder="1" applyAlignment="1">
      <alignment horizontal="center" vertical="top"/>
    </xf>
    <xf numFmtId="4" fontId="2" fillId="0" borderId="0" xfId="0" applyNumberFormat="1" applyFont="1" applyBorder="1" applyAlignment="1">
      <alignment vertical="top"/>
    </xf>
    <xf numFmtId="3" fontId="2" fillId="6" borderId="66" xfId="0" applyNumberFormat="1" applyFont="1" applyFill="1" applyBorder="1" applyAlignment="1">
      <alignment horizontal="center" vertical="top"/>
    </xf>
    <xf numFmtId="49" fontId="4" fillId="3" borderId="84" xfId="0" applyNumberFormat="1" applyFont="1" applyFill="1" applyBorder="1" applyAlignment="1">
      <alignment horizontal="center" vertical="top"/>
    </xf>
    <xf numFmtId="0" fontId="2" fillId="6" borderId="54" xfId="0" applyFont="1" applyFill="1" applyBorder="1" applyAlignment="1">
      <alignment horizontal="left" vertical="top" wrapText="1"/>
    </xf>
    <xf numFmtId="0" fontId="2" fillId="6" borderId="30" xfId="1" applyFont="1" applyFill="1" applyBorder="1" applyAlignment="1">
      <alignmen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47" xfId="0" applyFont="1" applyFill="1" applyBorder="1" applyAlignment="1">
      <alignmen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108"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2" fillId="0" borderId="22" xfId="0" applyFont="1" applyBorder="1" applyAlignment="1">
      <alignment vertical="top"/>
    </xf>
    <xf numFmtId="0" fontId="2" fillId="0" borderId="54" xfId="0" applyFont="1" applyBorder="1" applyAlignment="1">
      <alignment vertical="top"/>
    </xf>
    <xf numFmtId="0" fontId="2" fillId="6" borderId="36" xfId="0" applyFont="1" applyFill="1" applyBorder="1" applyAlignment="1">
      <alignment horizontal="left" vertical="top" wrapText="1"/>
    </xf>
    <xf numFmtId="0" fontId="3" fillId="0" borderId="0" xfId="0" applyFont="1" applyAlignment="1">
      <alignment vertical="center"/>
    </xf>
    <xf numFmtId="0" fontId="2" fillId="6" borderId="106" xfId="0" applyFont="1" applyFill="1" applyBorder="1" applyAlignment="1">
      <alignment horizontal="center" vertical="top"/>
    </xf>
    <xf numFmtId="0" fontId="2" fillId="6" borderId="23" xfId="0" applyFont="1" applyFill="1" applyBorder="1" applyAlignment="1">
      <alignment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2" fillId="6" borderId="51" xfId="0" applyNumberFormat="1" applyFont="1" applyFill="1" applyBorder="1" applyAlignment="1">
      <alignment horizontal="center" vertical="top"/>
    </xf>
    <xf numFmtId="0" fontId="2" fillId="2" borderId="55" xfId="0"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83" xfId="0" applyNumberFormat="1" applyFont="1" applyFill="1" applyBorder="1" applyAlignment="1">
      <alignment horizontal="center" vertical="top" wrapText="1"/>
    </xf>
    <xf numFmtId="0" fontId="2" fillId="0" borderId="6" xfId="0" applyFont="1" applyBorder="1" applyAlignment="1">
      <alignment horizontal="center" vertical="top" wrapText="1"/>
    </xf>
    <xf numFmtId="0" fontId="2" fillId="6" borderId="55" xfId="0" applyFont="1" applyFill="1" applyBorder="1" applyAlignment="1">
      <alignment vertical="top" wrapText="1"/>
    </xf>
    <xf numFmtId="0" fontId="2" fillId="6" borderId="82" xfId="0" applyFont="1" applyFill="1" applyBorder="1" applyAlignment="1">
      <alignment vertical="top" wrapText="1"/>
    </xf>
    <xf numFmtId="0" fontId="2" fillId="6" borderId="32" xfId="1" applyFont="1" applyFill="1" applyBorder="1" applyAlignment="1">
      <alignment vertical="top" wrapText="1"/>
    </xf>
    <xf numFmtId="0" fontId="2" fillId="6" borderId="105" xfId="1" applyFont="1" applyFill="1" applyBorder="1" applyAlignment="1">
      <alignment vertical="top" wrapText="1"/>
    </xf>
    <xf numFmtId="0" fontId="2" fillId="6" borderId="0" xfId="0" applyFont="1" applyFill="1" applyBorder="1" applyAlignment="1">
      <alignment horizontal="left" vertical="top" wrapText="1"/>
    </xf>
    <xf numFmtId="0" fontId="2" fillId="6" borderId="105" xfId="0" applyFont="1" applyFill="1" applyBorder="1" applyAlignment="1">
      <alignment horizontal="left" vertical="top" wrapText="1"/>
    </xf>
    <xf numFmtId="0" fontId="2" fillId="6" borderId="21" xfId="0" applyFont="1" applyFill="1" applyBorder="1" applyAlignment="1">
      <alignment horizontal="left" vertical="top" wrapText="1"/>
    </xf>
    <xf numFmtId="0" fontId="2" fillId="6" borderId="113" xfId="0" applyFont="1" applyFill="1" applyBorder="1" applyAlignment="1">
      <alignment vertical="top" wrapText="1"/>
    </xf>
    <xf numFmtId="0" fontId="4" fillId="6" borderId="16"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0"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108" xfId="0" applyFont="1" applyFill="1" applyBorder="1" applyAlignment="1">
      <alignment horizontal="left" vertical="top" wrapText="1"/>
    </xf>
    <xf numFmtId="49" fontId="4" fillId="3" borderId="40" xfId="0" applyNumberFormat="1" applyFont="1" applyFill="1" applyBorder="1" applyAlignment="1">
      <alignment horizontal="center" vertical="top"/>
    </xf>
    <xf numFmtId="165" fontId="2" fillId="6" borderId="110" xfId="0" applyNumberFormat="1" applyFont="1" applyFill="1" applyBorder="1" applyAlignment="1">
      <alignment horizontal="center" vertical="top"/>
    </xf>
    <xf numFmtId="0" fontId="2" fillId="0" borderId="99" xfId="0" applyFont="1" applyBorder="1" applyAlignment="1">
      <alignment horizontal="center" vertical="top"/>
    </xf>
    <xf numFmtId="0" fontId="2" fillId="6" borderId="64" xfId="0" applyFont="1" applyFill="1" applyBorder="1" applyAlignment="1">
      <alignment horizontal="center" vertical="top"/>
    </xf>
    <xf numFmtId="1" fontId="2" fillId="6" borderId="91"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30" xfId="0" applyFont="1" applyFill="1" applyBorder="1" applyAlignment="1">
      <alignment vertical="top" wrapText="1"/>
    </xf>
    <xf numFmtId="0" fontId="2" fillId="6"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3" fontId="21" fillId="6" borderId="73" xfId="0" applyNumberFormat="1" applyFont="1" applyFill="1" applyBorder="1" applyAlignment="1">
      <alignment horizontal="center" vertical="top" wrapText="1"/>
    </xf>
    <xf numFmtId="3" fontId="2" fillId="6" borderId="96" xfId="1" applyNumberFormat="1" applyFont="1" applyFill="1" applyBorder="1" applyAlignment="1">
      <alignment horizontal="center" vertical="top"/>
    </xf>
    <xf numFmtId="165" fontId="4" fillId="6" borderId="90" xfId="0" applyNumberFormat="1" applyFont="1" applyFill="1" applyBorder="1" applyAlignment="1">
      <alignment horizontal="center" vertical="top"/>
    </xf>
    <xf numFmtId="165" fontId="2" fillId="0" borderId="0" xfId="0" applyNumberFormat="1" applyFont="1" applyFill="1" applyAlignment="1">
      <alignment horizontal="center" vertical="top"/>
    </xf>
    <xf numFmtId="49" fontId="2" fillId="6" borderId="66" xfId="0" applyNumberFormat="1" applyFont="1" applyFill="1" applyBorder="1" applyAlignment="1">
      <alignment horizontal="center" vertical="top" wrapText="1"/>
    </xf>
    <xf numFmtId="0" fontId="2" fillId="6" borderId="89" xfId="0" applyFont="1" applyFill="1" applyBorder="1" applyAlignment="1">
      <alignment vertical="top"/>
    </xf>
    <xf numFmtId="165" fontId="2" fillId="6" borderId="74" xfId="0" applyNumberFormat="1" applyFont="1" applyFill="1" applyBorder="1" applyAlignment="1">
      <alignment horizontal="center" vertical="top"/>
    </xf>
    <xf numFmtId="164" fontId="2" fillId="6" borderId="78" xfId="0" applyNumberFormat="1" applyFont="1" applyFill="1" applyBorder="1" applyAlignment="1">
      <alignment horizontal="center" vertical="top"/>
    </xf>
    <xf numFmtId="0" fontId="2" fillId="0" borderId="62" xfId="0" applyFont="1" applyBorder="1" applyAlignment="1">
      <alignment vertical="top"/>
    </xf>
    <xf numFmtId="1" fontId="2" fillId="6" borderId="61"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69" xfId="0" applyNumberFormat="1" applyFont="1" applyFill="1" applyBorder="1" applyAlignment="1">
      <alignment horizontal="center" vertical="top"/>
    </xf>
    <xf numFmtId="0" fontId="2" fillId="0" borderId="62" xfId="0" applyFont="1" applyBorder="1" applyAlignment="1">
      <alignment horizontal="center" vertical="top"/>
    </xf>
    <xf numFmtId="3" fontId="2" fillId="6" borderId="107" xfId="0" applyNumberFormat="1" applyFont="1" applyFill="1" applyBorder="1" applyAlignment="1">
      <alignment horizontal="center" vertical="top" wrapText="1"/>
    </xf>
    <xf numFmtId="165" fontId="2" fillId="0" borderId="0" xfId="0" applyNumberFormat="1" applyFont="1" applyBorder="1" applyAlignment="1">
      <alignment vertical="top"/>
    </xf>
    <xf numFmtId="164" fontId="2" fillId="0" borderId="0" xfId="0" applyNumberFormat="1" applyFont="1" applyBorder="1" applyAlignment="1">
      <alignment vertical="top"/>
    </xf>
    <xf numFmtId="3" fontId="2" fillId="6" borderId="68" xfId="1" applyNumberFormat="1" applyFont="1" applyFill="1" applyBorder="1" applyAlignment="1">
      <alignment horizontal="center" vertical="top"/>
    </xf>
    <xf numFmtId="164" fontId="2" fillId="0" borderId="72" xfId="0" applyNumberFormat="1" applyFont="1" applyBorder="1" applyAlignment="1">
      <alignment horizontal="center" vertical="top"/>
    </xf>
    <xf numFmtId="0" fontId="2" fillId="6" borderId="3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6" fillId="0" borderId="0" xfId="0" applyNumberFormat="1" applyFont="1" applyAlignment="1">
      <alignment vertical="top"/>
    </xf>
    <xf numFmtId="2" fontId="2" fillId="0" borderId="0" xfId="0" applyNumberFormat="1" applyFont="1" applyBorder="1" applyAlignment="1">
      <alignment vertical="top"/>
    </xf>
    <xf numFmtId="0" fontId="2" fillId="0" borderId="99" xfId="0" applyFont="1" applyFill="1" applyBorder="1" applyAlignment="1">
      <alignment horizontal="center" vertical="top" wrapText="1"/>
    </xf>
    <xf numFmtId="165" fontId="2" fillId="6" borderId="115" xfId="0" applyNumberFormat="1" applyFont="1" applyFill="1" applyBorder="1" applyAlignment="1">
      <alignment horizontal="center" vertical="top"/>
    </xf>
    <xf numFmtId="165" fontId="4" fillId="6" borderId="13" xfId="0" applyNumberFormat="1" applyFont="1" applyFill="1" applyBorder="1" applyAlignment="1">
      <alignment horizontal="center" vertical="top"/>
    </xf>
    <xf numFmtId="3" fontId="2" fillId="6" borderId="13" xfId="0" applyNumberFormat="1" applyFont="1" applyFill="1" applyBorder="1" applyAlignment="1">
      <alignment horizontal="right" vertical="center"/>
    </xf>
    <xf numFmtId="165" fontId="4" fillId="6" borderId="14" xfId="0" applyNumberFormat="1" applyFont="1" applyFill="1" applyBorder="1" applyAlignment="1">
      <alignment horizontal="center" vertical="top"/>
    </xf>
    <xf numFmtId="3" fontId="2" fillId="6" borderId="14" xfId="0" applyNumberFormat="1" applyFont="1" applyFill="1" applyBorder="1" applyAlignment="1">
      <alignment horizontal="right" vertical="center"/>
    </xf>
    <xf numFmtId="0" fontId="4" fillId="6" borderId="16" xfId="0" applyFont="1" applyFill="1" applyBorder="1" applyAlignment="1">
      <alignment horizontal="center" vertical="top" wrapText="1"/>
    </xf>
    <xf numFmtId="0" fontId="2" fillId="6" borderId="72" xfId="0" applyFont="1" applyFill="1" applyBorder="1" applyAlignment="1">
      <alignment vertical="top" wrapText="1"/>
    </xf>
    <xf numFmtId="0" fontId="2" fillId="0" borderId="30" xfId="0" applyFont="1" applyFill="1" applyBorder="1" applyAlignment="1">
      <alignment vertical="top" wrapText="1"/>
    </xf>
    <xf numFmtId="1" fontId="2" fillId="0" borderId="8" xfId="0" applyNumberFormat="1" applyFont="1" applyFill="1" applyBorder="1" applyAlignment="1">
      <alignment horizontal="center" vertical="top" wrapText="1"/>
    </xf>
    <xf numFmtId="165" fontId="24" fillId="6" borderId="8" xfId="0" applyNumberFormat="1" applyFont="1" applyFill="1" applyBorder="1" applyAlignment="1">
      <alignment horizontal="left" vertical="top"/>
    </xf>
    <xf numFmtId="0" fontId="24" fillId="6" borderId="30" xfId="0" applyFont="1" applyFill="1" applyBorder="1" applyAlignment="1">
      <alignment vertical="top" wrapText="1"/>
    </xf>
    <xf numFmtId="0" fontId="2" fillId="0" borderId="72" xfId="0" applyFont="1" applyFill="1" applyBorder="1" applyAlignment="1">
      <alignment horizontal="center" vertical="top" wrapText="1"/>
    </xf>
    <xf numFmtId="0" fontId="2" fillId="6" borderId="108" xfId="0" applyFont="1" applyFill="1" applyBorder="1" applyAlignment="1">
      <alignment vertical="center" wrapText="1"/>
    </xf>
    <xf numFmtId="0" fontId="2" fillId="6" borderId="102" xfId="0" applyFont="1" applyFill="1" applyBorder="1" applyAlignment="1">
      <alignment vertical="top" wrapText="1"/>
    </xf>
    <xf numFmtId="0" fontId="4" fillId="6" borderId="69" xfId="0" applyFont="1" applyFill="1" applyBorder="1" applyAlignment="1">
      <alignment horizontal="center" vertical="top" wrapText="1"/>
    </xf>
    <xf numFmtId="0" fontId="2" fillId="6" borderId="69" xfId="0" applyFont="1" applyFill="1" applyBorder="1" applyAlignment="1">
      <alignment horizontal="center" vertical="center" textRotation="90" wrapText="1"/>
    </xf>
    <xf numFmtId="0" fontId="2" fillId="6" borderId="69" xfId="0" applyFont="1" applyFill="1" applyBorder="1" applyAlignment="1">
      <alignment vertical="top" wrapText="1"/>
    </xf>
    <xf numFmtId="49" fontId="2" fillId="6" borderId="13" xfId="0" applyNumberFormat="1" applyFont="1" applyFill="1" applyBorder="1" applyAlignment="1">
      <alignment vertical="center" textRotation="90"/>
    </xf>
    <xf numFmtId="0" fontId="14" fillId="6" borderId="105" xfId="0" applyFont="1" applyFill="1" applyBorder="1" applyAlignment="1">
      <alignment vertical="top" wrapText="1"/>
    </xf>
    <xf numFmtId="0" fontId="2" fillId="6" borderId="16" xfId="0" applyFont="1" applyFill="1" applyBorder="1" applyAlignment="1">
      <alignment vertical="center"/>
    </xf>
    <xf numFmtId="0" fontId="2" fillId="6" borderId="13" xfId="0" applyFont="1" applyFill="1" applyBorder="1" applyAlignment="1">
      <alignment vertical="center"/>
    </xf>
    <xf numFmtId="3" fontId="2" fillId="6" borderId="67" xfId="0" applyNumberFormat="1" applyFont="1" applyFill="1" applyBorder="1" applyAlignment="1">
      <alignment horizontal="right" vertical="top"/>
    </xf>
    <xf numFmtId="3" fontId="2" fillId="6" borderId="88" xfId="0" applyNumberFormat="1" applyFont="1" applyFill="1" applyBorder="1" applyAlignment="1">
      <alignment horizontal="right" vertical="top"/>
    </xf>
    <xf numFmtId="0" fontId="2" fillId="6" borderId="99" xfId="0" applyNumberFormat="1" applyFont="1" applyFill="1" applyBorder="1" applyAlignment="1">
      <alignment horizontal="center" vertical="top"/>
    </xf>
    <xf numFmtId="0" fontId="2" fillId="6" borderId="65" xfId="0" applyNumberFormat="1" applyFont="1" applyFill="1" applyBorder="1" applyAlignment="1">
      <alignment horizontal="center" vertical="top"/>
    </xf>
    <xf numFmtId="0" fontId="2" fillId="6" borderId="102" xfId="0" applyNumberFormat="1" applyFont="1" applyFill="1" applyBorder="1" applyAlignment="1">
      <alignment horizontal="center" vertical="top"/>
    </xf>
    <xf numFmtId="0" fontId="2" fillId="6" borderId="88" xfId="0" applyNumberFormat="1" applyFont="1" applyFill="1" applyBorder="1" applyAlignment="1">
      <alignment horizontal="center" vertical="top"/>
    </xf>
    <xf numFmtId="0" fontId="2" fillId="0" borderId="0" xfId="0" applyFont="1" applyAlignment="1">
      <alignment horizontal="right" vertical="top"/>
    </xf>
    <xf numFmtId="0" fontId="2" fillId="6" borderId="115" xfId="0" applyFont="1" applyFill="1" applyBorder="1" applyAlignment="1">
      <alignment vertical="top"/>
    </xf>
    <xf numFmtId="0" fontId="2" fillId="6" borderId="117" xfId="0" applyFont="1" applyFill="1" applyBorder="1" applyAlignment="1">
      <alignment vertical="top"/>
    </xf>
    <xf numFmtId="0" fontId="2" fillId="6" borderId="88" xfId="0" applyFont="1" applyFill="1" applyBorder="1" applyAlignment="1">
      <alignment vertical="top"/>
    </xf>
    <xf numFmtId="165" fontId="2" fillId="6" borderId="40" xfId="0" applyNumberFormat="1" applyFont="1" applyFill="1" applyBorder="1" applyAlignment="1">
      <alignment horizontal="center" vertical="top"/>
    </xf>
    <xf numFmtId="0" fontId="2" fillId="6" borderId="35" xfId="0" applyFont="1" applyFill="1" applyBorder="1" applyAlignment="1">
      <alignment vertical="top"/>
    </xf>
    <xf numFmtId="49" fontId="4" fillId="10" borderId="9"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3" borderId="4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25" xfId="0" applyFont="1" applyFill="1" applyBorder="1" applyAlignment="1">
      <alignment horizontal="center" vertical="top" wrapText="1"/>
    </xf>
    <xf numFmtId="0" fontId="2" fillId="0" borderId="22" xfId="0" applyFont="1" applyBorder="1" applyAlignment="1">
      <alignment horizontal="center" vertical="top"/>
    </xf>
    <xf numFmtId="164" fontId="2" fillId="6" borderId="97" xfId="0" applyNumberFormat="1" applyFont="1" applyFill="1" applyBorder="1" applyAlignment="1">
      <alignment horizontal="center" vertical="top"/>
    </xf>
    <xf numFmtId="0" fontId="2" fillId="6" borderId="110" xfId="0" applyFont="1" applyFill="1" applyBorder="1" applyAlignment="1">
      <alignment vertical="center" wrapText="1"/>
    </xf>
    <xf numFmtId="0" fontId="2" fillId="6" borderId="30" xfId="0" applyFont="1" applyFill="1" applyBorder="1" applyAlignment="1">
      <alignment vertical="center" wrapText="1"/>
    </xf>
    <xf numFmtId="0" fontId="2" fillId="6" borderId="114" xfId="0" applyFont="1" applyFill="1" applyBorder="1" applyAlignment="1">
      <alignment horizontal="center" vertical="top"/>
    </xf>
    <xf numFmtId="3" fontId="2" fillId="6" borderId="43" xfId="0" applyNumberFormat="1" applyFont="1" applyFill="1" applyBorder="1" applyAlignment="1">
      <alignment horizontal="right" vertical="top"/>
    </xf>
    <xf numFmtId="49" fontId="4" fillId="6" borderId="25" xfId="0" applyNumberFormat="1" applyFont="1" applyFill="1" applyBorder="1" applyAlignment="1">
      <alignment vertical="top"/>
    </xf>
    <xf numFmtId="0" fontId="2" fillId="0" borderId="24" xfId="0" applyFont="1" applyBorder="1" applyAlignment="1">
      <alignment horizontal="center" vertical="top"/>
    </xf>
    <xf numFmtId="164" fontId="22" fillId="6" borderId="67" xfId="0" applyNumberFormat="1" applyFont="1" applyFill="1" applyBorder="1" applyAlignment="1">
      <alignment horizontal="center" vertical="top" wrapText="1"/>
    </xf>
    <xf numFmtId="165" fontId="2" fillId="0" borderId="0" xfId="0" applyNumberFormat="1" applyFont="1" applyAlignment="1">
      <alignment horizontal="center" vertical="top"/>
    </xf>
    <xf numFmtId="0" fontId="2" fillId="0" borderId="0" xfId="0" applyFont="1" applyFill="1" applyAlignment="1">
      <alignment horizontal="right" vertical="top"/>
    </xf>
    <xf numFmtId="49" fontId="2" fillId="6" borderId="93" xfId="0" applyNumberFormat="1" applyFont="1" applyFill="1" applyBorder="1" applyAlignment="1">
      <alignment horizontal="center" vertical="top" wrapText="1"/>
    </xf>
    <xf numFmtId="0" fontId="2" fillId="0" borderId="64" xfId="0"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40" xfId="0" applyFont="1" applyFill="1" applyBorder="1" applyAlignment="1">
      <alignment vertical="top" wrapText="1"/>
    </xf>
    <xf numFmtId="164" fontId="2" fillId="0" borderId="63" xfId="0" applyNumberFormat="1" applyFont="1" applyBorder="1" applyAlignment="1">
      <alignment horizontal="center" vertical="center"/>
    </xf>
    <xf numFmtId="49" fontId="4" fillId="6" borderId="21" xfId="0" applyNumberFormat="1" applyFont="1" applyFill="1" applyBorder="1" applyAlignment="1">
      <alignment horizontal="center" vertical="top" wrapText="1"/>
    </xf>
    <xf numFmtId="0" fontId="4" fillId="6" borderId="119" xfId="0" applyFont="1" applyFill="1" applyBorder="1" applyAlignment="1">
      <alignment vertical="top" wrapText="1"/>
    </xf>
    <xf numFmtId="165" fontId="2" fillId="6" borderId="120" xfId="0" applyNumberFormat="1" applyFont="1" applyFill="1" applyBorder="1" applyAlignment="1">
      <alignment horizontal="center" vertical="top"/>
    </xf>
    <xf numFmtId="0" fontId="4" fillId="6" borderId="70"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6" borderId="62" xfId="0" applyFont="1" applyFill="1" applyBorder="1" applyAlignment="1">
      <alignment horizontal="center" vertical="top" wrapText="1"/>
    </xf>
    <xf numFmtId="0" fontId="2" fillId="0" borderId="14" xfId="0" applyFont="1" applyFill="1" applyBorder="1" applyAlignment="1">
      <alignment horizontal="center" vertical="top" wrapText="1"/>
    </xf>
    <xf numFmtId="164" fontId="2" fillId="6" borderId="73"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xf>
    <xf numFmtId="164" fontId="2" fillId="6" borderId="89" xfId="0" applyNumberFormat="1" applyFont="1" applyFill="1" applyBorder="1" applyAlignment="1">
      <alignment horizontal="center" vertical="top" wrapText="1"/>
    </xf>
    <xf numFmtId="0" fontId="2" fillId="0" borderId="73" xfId="0" applyFont="1" applyFill="1" applyBorder="1" applyAlignment="1">
      <alignment horizontal="center" vertical="top" wrapText="1"/>
    </xf>
    <xf numFmtId="164" fontId="2" fillId="6" borderId="60" xfId="0" applyNumberFormat="1" applyFont="1" applyFill="1" applyBorder="1" applyAlignment="1">
      <alignment horizontal="center" vertical="top"/>
    </xf>
    <xf numFmtId="165" fontId="2" fillId="0" borderId="67" xfId="0" applyNumberFormat="1" applyFont="1" applyFill="1" applyBorder="1" applyAlignment="1">
      <alignment horizontal="center" vertical="top"/>
    </xf>
    <xf numFmtId="165" fontId="2" fillId="0" borderId="72"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164" fontId="22" fillId="6" borderId="63" xfId="0" applyNumberFormat="1" applyFont="1" applyFill="1" applyBorder="1" applyAlignment="1">
      <alignment horizontal="center" vertical="top" wrapText="1"/>
    </xf>
    <xf numFmtId="164" fontId="22" fillId="6" borderId="101" xfId="0" applyNumberFormat="1" applyFont="1" applyFill="1" applyBorder="1" applyAlignment="1">
      <alignment horizontal="center" vertical="top" wrapText="1"/>
    </xf>
    <xf numFmtId="164" fontId="22" fillId="6" borderId="88" xfId="0" applyNumberFormat="1" applyFont="1" applyFill="1" applyBorder="1" applyAlignment="1">
      <alignment horizontal="center" vertical="top" wrapText="1"/>
    </xf>
    <xf numFmtId="164" fontId="22" fillId="6" borderId="22" xfId="0" applyNumberFormat="1" applyFont="1" applyFill="1" applyBorder="1" applyAlignment="1">
      <alignment horizontal="center" vertical="top" wrapText="1"/>
    </xf>
    <xf numFmtId="1" fontId="2" fillId="6" borderId="29" xfId="0" applyNumberFormat="1" applyFont="1" applyFill="1" applyBorder="1" applyAlignment="1">
      <alignment horizontal="center" vertical="top" wrapText="1"/>
    </xf>
    <xf numFmtId="1" fontId="24" fillId="6" borderId="8"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6" fillId="6" borderId="40" xfId="0" applyFont="1" applyFill="1" applyBorder="1" applyAlignment="1"/>
    <xf numFmtId="0" fontId="2" fillId="6" borderId="57"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0" xfId="0" applyFont="1" applyFill="1" applyBorder="1" applyAlignment="1">
      <alignment horizontal="left" vertical="top" wrapText="1"/>
    </xf>
    <xf numFmtId="3" fontId="2" fillId="6" borderId="100" xfId="1" applyNumberFormat="1" applyFont="1" applyFill="1" applyBorder="1" applyAlignment="1">
      <alignment horizontal="center" vertical="top"/>
    </xf>
    <xf numFmtId="165" fontId="4" fillId="6" borderId="107" xfId="0" applyNumberFormat="1" applyFont="1" applyFill="1" applyBorder="1" applyAlignment="1">
      <alignment horizontal="center" vertical="top"/>
    </xf>
    <xf numFmtId="0" fontId="2" fillId="0" borderId="30" xfId="0" applyFont="1" applyBorder="1"/>
    <xf numFmtId="3" fontId="2" fillId="6" borderId="93" xfId="0" applyNumberFormat="1" applyFont="1" applyFill="1" applyBorder="1" applyAlignment="1">
      <alignment horizontal="center" vertical="top" wrapText="1"/>
    </xf>
    <xf numFmtId="165" fontId="21" fillId="6" borderId="65" xfId="0" applyNumberFormat="1" applyFont="1" applyFill="1" applyBorder="1" applyAlignment="1">
      <alignment horizontal="center" vertical="top"/>
    </xf>
    <xf numFmtId="165" fontId="21" fillId="6" borderId="102" xfId="0" applyNumberFormat="1" applyFont="1" applyFill="1" applyBorder="1" applyAlignment="1">
      <alignment horizontal="center" vertical="top"/>
    </xf>
    <xf numFmtId="49" fontId="4" fillId="6" borderId="2" xfId="0" applyNumberFormat="1" applyFont="1" applyFill="1" applyBorder="1" applyAlignment="1">
      <alignment horizontal="center" vertical="top"/>
    </xf>
    <xf numFmtId="0" fontId="2" fillId="6" borderId="2" xfId="0" applyFont="1" applyFill="1" applyBorder="1" applyAlignment="1">
      <alignment horizontal="left" vertical="top" wrapText="1"/>
    </xf>
    <xf numFmtId="3" fontId="2" fillId="6" borderId="102" xfId="0" applyNumberFormat="1" applyFont="1" applyFill="1" applyBorder="1" applyAlignment="1">
      <alignment horizontal="right" vertical="top"/>
    </xf>
    <xf numFmtId="3" fontId="2" fillId="6" borderId="66" xfId="0" applyNumberFormat="1" applyFont="1" applyFill="1" applyBorder="1" applyAlignment="1">
      <alignment horizontal="right" vertical="top"/>
    </xf>
    <xf numFmtId="0" fontId="2" fillId="6" borderId="100"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6" fillId="6" borderId="25" xfId="0" applyFont="1" applyFill="1" applyBorder="1" applyAlignment="1"/>
    <xf numFmtId="3" fontId="2" fillId="6" borderId="36" xfId="0" applyNumberFormat="1" applyFont="1" applyFill="1" applyBorder="1" applyAlignment="1">
      <alignment horizontal="center" vertical="top"/>
    </xf>
    <xf numFmtId="0" fontId="6" fillId="0" borderId="40" xfId="0" applyFont="1" applyBorder="1" applyAlignment="1">
      <alignment horizontal="left" vertical="top" wrapText="1"/>
    </xf>
    <xf numFmtId="3" fontId="2" fillId="6" borderId="1" xfId="0" applyNumberFormat="1" applyFont="1" applyFill="1" applyBorder="1" applyAlignment="1">
      <alignment horizontal="center" vertical="top" wrapText="1"/>
    </xf>
    <xf numFmtId="0" fontId="2" fillId="6" borderId="18" xfId="0" applyFont="1" applyFill="1" applyBorder="1" applyAlignment="1">
      <alignment vertical="center" wrapText="1"/>
    </xf>
    <xf numFmtId="0" fontId="2" fillId="6" borderId="18" xfId="0" applyFont="1" applyFill="1" applyBorder="1" applyAlignment="1">
      <alignment horizontal="center" vertical="center" wrapText="1"/>
    </xf>
    <xf numFmtId="0" fontId="2" fillId="6" borderId="22" xfId="0" applyFont="1" applyFill="1" applyBorder="1" applyAlignment="1">
      <alignment horizontal="center" vertical="top" wrapText="1"/>
    </xf>
    <xf numFmtId="0" fontId="2" fillId="6" borderId="102" xfId="0" applyFont="1" applyFill="1" applyBorder="1" applyAlignment="1">
      <alignment horizontal="center" vertical="top" wrapText="1"/>
    </xf>
    <xf numFmtId="0" fontId="2" fillId="6" borderId="66"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13" xfId="0" applyFont="1" applyFill="1" applyBorder="1" applyAlignment="1">
      <alignment horizontal="center" vertical="top" wrapText="1"/>
    </xf>
    <xf numFmtId="164" fontId="2" fillId="6" borderId="99" xfId="0" applyNumberFormat="1" applyFont="1" applyFill="1" applyBorder="1" applyAlignment="1">
      <alignment horizontal="center" vertical="center" wrapText="1"/>
    </xf>
    <xf numFmtId="164" fontId="2" fillId="6" borderId="117" xfId="0" applyNumberFormat="1" applyFont="1" applyFill="1" applyBorder="1" applyAlignment="1">
      <alignment horizontal="center" vertical="center" wrapText="1"/>
    </xf>
    <xf numFmtId="164" fontId="2" fillId="6" borderId="88" xfId="0" applyNumberFormat="1" applyFont="1" applyFill="1" applyBorder="1" applyAlignment="1">
      <alignment horizontal="center" vertical="center" wrapText="1"/>
    </xf>
    <xf numFmtId="0" fontId="21" fillId="0" borderId="30" xfId="0" applyFont="1" applyBorder="1" applyAlignment="1">
      <alignment vertical="top" wrapText="1"/>
    </xf>
    <xf numFmtId="0" fontId="21" fillId="0" borderId="0" xfId="0" applyFont="1" applyBorder="1" applyAlignment="1">
      <alignment vertical="top" wrapText="1"/>
    </xf>
    <xf numFmtId="0" fontId="2" fillId="6" borderId="71" xfId="0" applyFont="1" applyFill="1" applyBorder="1" applyAlignment="1">
      <alignment vertical="top" wrapText="1"/>
    </xf>
    <xf numFmtId="0" fontId="2" fillId="6" borderId="5" xfId="0" applyFont="1" applyFill="1" applyBorder="1" applyAlignment="1">
      <alignment vertical="top"/>
    </xf>
    <xf numFmtId="3" fontId="2" fillId="6" borderId="96" xfId="0" applyNumberFormat="1" applyFont="1" applyFill="1" applyBorder="1" applyAlignment="1">
      <alignment horizontal="center" vertical="top"/>
    </xf>
    <xf numFmtId="0" fontId="2" fillId="6" borderId="0" xfId="0" applyFont="1" applyFill="1" applyBorder="1" applyAlignment="1">
      <alignment vertical="top" wrapText="1"/>
    </xf>
    <xf numFmtId="0" fontId="2" fillId="6" borderId="108" xfId="1" applyFont="1" applyFill="1" applyBorder="1" applyAlignment="1">
      <alignment vertical="top" wrapText="1"/>
    </xf>
    <xf numFmtId="0" fontId="2" fillId="6" borderId="72" xfId="0" applyFont="1" applyFill="1" applyBorder="1" applyAlignment="1">
      <alignment vertical="top"/>
    </xf>
    <xf numFmtId="49" fontId="2" fillId="6" borderId="42" xfId="0" applyNumberFormat="1" applyFont="1" applyFill="1" applyBorder="1" applyAlignment="1">
      <alignment vertical="top"/>
    </xf>
    <xf numFmtId="1" fontId="2" fillId="6" borderId="70" xfId="0" applyNumberFormat="1" applyFont="1" applyFill="1" applyBorder="1" applyAlignment="1">
      <alignment horizontal="center" vertical="top"/>
    </xf>
    <xf numFmtId="1" fontId="2" fillId="6" borderId="7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43"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97"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8" xfId="0" applyNumberFormat="1" applyFont="1" applyFill="1" applyBorder="1" applyAlignment="1">
      <alignment horizontal="center" vertical="top"/>
    </xf>
    <xf numFmtId="1" fontId="2" fillId="6" borderId="72"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1" fontId="2" fillId="6" borderId="69" xfId="0" applyNumberFormat="1" applyFont="1" applyFill="1" applyBorder="1" applyAlignment="1">
      <alignment horizontal="center" vertical="top"/>
    </xf>
    <xf numFmtId="1" fontId="2" fillId="6" borderId="74"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39"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9" borderId="50" xfId="0" applyFont="1" applyFill="1" applyBorder="1" applyAlignment="1">
      <alignment vertical="top"/>
    </xf>
    <xf numFmtId="0" fontId="2" fillId="6" borderId="71" xfId="0" applyFont="1" applyFill="1" applyBorder="1" applyAlignment="1">
      <alignment vertical="top"/>
    </xf>
    <xf numFmtId="0" fontId="2" fillId="6" borderId="24" xfId="0" applyFont="1" applyFill="1" applyBorder="1" applyAlignment="1">
      <alignment vertical="top"/>
    </xf>
    <xf numFmtId="0" fontId="2" fillId="10" borderId="53" xfId="0" applyFont="1" applyFill="1" applyBorder="1" applyAlignment="1">
      <alignment vertical="top"/>
    </xf>
    <xf numFmtId="49" fontId="2" fillId="6" borderId="95"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164" fontId="2" fillId="6" borderId="71" xfId="0" applyNumberFormat="1" applyFont="1" applyFill="1" applyBorder="1" applyAlignment="1">
      <alignment horizontal="center" vertical="top"/>
    </xf>
    <xf numFmtId="0" fontId="4" fillId="6" borderId="38" xfId="0" applyFont="1" applyFill="1" applyBorder="1" applyAlignment="1">
      <alignment horizontal="center" vertical="top" wrapText="1"/>
    </xf>
    <xf numFmtId="3" fontId="2" fillId="6" borderId="1" xfId="1" applyNumberFormat="1" applyFont="1" applyFill="1" applyBorder="1" applyAlignment="1">
      <alignment horizontal="center" vertical="top"/>
    </xf>
    <xf numFmtId="0" fontId="2" fillId="6" borderId="114" xfId="0" applyFont="1" applyFill="1" applyBorder="1" applyAlignment="1">
      <alignment vertical="top"/>
    </xf>
    <xf numFmtId="165" fontId="2" fillId="6" borderId="102" xfId="1" applyNumberFormat="1" applyFont="1" applyFill="1" applyBorder="1" applyAlignment="1">
      <alignment horizontal="center" vertical="top"/>
    </xf>
    <xf numFmtId="165" fontId="2" fillId="6" borderId="66" xfId="1" applyNumberFormat="1" applyFont="1" applyFill="1" applyBorder="1" applyAlignment="1">
      <alignment horizontal="center" vertical="top"/>
    </xf>
    <xf numFmtId="0" fontId="2" fillId="6" borderId="100" xfId="0" applyFont="1" applyFill="1" applyBorder="1" applyAlignment="1">
      <alignment vertical="top"/>
    </xf>
    <xf numFmtId="1" fontId="2" fillId="6" borderId="9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 fontId="2" fillId="6" borderId="63" xfId="0" applyNumberFormat="1" applyFont="1" applyFill="1" applyBorder="1" applyAlignment="1">
      <alignment horizontal="center" vertical="top"/>
    </xf>
    <xf numFmtId="4" fontId="2" fillId="6" borderId="32" xfId="0" applyNumberFormat="1" applyFont="1" applyFill="1" applyBorder="1" applyAlignment="1">
      <alignment horizontal="center" vertical="top"/>
    </xf>
    <xf numFmtId="4" fontId="2" fillId="6" borderId="1" xfId="0" applyNumberFormat="1" applyFont="1" applyFill="1" applyBorder="1" applyAlignment="1">
      <alignment horizontal="center" vertical="top"/>
    </xf>
    <xf numFmtId="0" fontId="2" fillId="6" borderId="108" xfId="0" applyFont="1" applyFill="1" applyBorder="1" applyAlignment="1">
      <alignment horizontal="center" vertical="top"/>
    </xf>
    <xf numFmtId="165" fontId="2" fillId="6" borderId="1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30" xfId="0" applyFont="1" applyFill="1" applyBorder="1" applyAlignment="1">
      <alignment horizontal="center" vertical="center"/>
    </xf>
    <xf numFmtId="0" fontId="2" fillId="6" borderId="38" xfId="0" applyFont="1" applyFill="1" applyBorder="1" applyAlignment="1">
      <alignment horizontal="center" vertical="center"/>
    </xf>
    <xf numFmtId="0" fontId="2" fillId="6" borderId="14" xfId="0" applyFont="1" applyFill="1" applyBorder="1" applyAlignment="1">
      <alignment horizontal="center" vertical="center"/>
    </xf>
    <xf numFmtId="0" fontId="4" fillId="6" borderId="13" xfId="0" applyFont="1" applyFill="1" applyBorder="1" applyAlignment="1">
      <alignment horizontal="center" vertical="top" wrapText="1"/>
    </xf>
    <xf numFmtId="0" fontId="2" fillId="6" borderId="72" xfId="0" applyFont="1" applyFill="1" applyBorder="1" applyAlignment="1">
      <alignment vertical="top" wrapText="1"/>
    </xf>
    <xf numFmtId="3" fontId="2" fillId="6" borderId="60" xfId="0" applyNumberFormat="1" applyFont="1" applyFill="1" applyBorder="1" applyAlignment="1">
      <alignment horizontal="center" vertical="top" wrapText="1"/>
    </xf>
    <xf numFmtId="0" fontId="2" fillId="6" borderId="91" xfId="0" applyFont="1" applyFill="1" applyBorder="1" applyAlignment="1">
      <alignment horizontal="center" vertical="top" wrapText="1"/>
    </xf>
    <xf numFmtId="0" fontId="2" fillId="6" borderId="67" xfId="0" applyFont="1" applyFill="1" applyBorder="1" applyAlignment="1">
      <alignment horizontal="center" vertical="top" wrapText="1"/>
    </xf>
    <xf numFmtId="0" fontId="2" fillId="6" borderId="68" xfId="0" applyFont="1" applyFill="1" applyBorder="1" applyAlignment="1">
      <alignment vertical="top" wrapText="1"/>
    </xf>
    <xf numFmtId="0" fontId="2" fillId="6" borderId="14"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62" xfId="0" applyNumberFormat="1" applyFont="1" applyFill="1" applyBorder="1" applyAlignment="1">
      <alignment horizontal="center" vertical="top"/>
    </xf>
    <xf numFmtId="0" fontId="2" fillId="6"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xf>
    <xf numFmtId="164" fontId="2" fillId="6" borderId="102" xfId="0" applyNumberFormat="1" applyFont="1" applyFill="1" applyBorder="1" applyAlignment="1">
      <alignment horizontal="center" vertical="top"/>
    </xf>
    <xf numFmtId="0" fontId="2" fillId="6" borderId="78" xfId="0" applyFont="1" applyFill="1" applyBorder="1" applyAlignment="1">
      <alignment vertical="top" wrapText="1"/>
    </xf>
    <xf numFmtId="164" fontId="2" fillId="6" borderId="115" xfId="0" applyNumberFormat="1" applyFont="1" applyFill="1" applyBorder="1" applyAlignment="1">
      <alignment horizontal="center" vertical="top"/>
    </xf>
    <xf numFmtId="164" fontId="25" fillId="6" borderId="115" xfId="0" applyNumberFormat="1" applyFont="1" applyFill="1" applyBorder="1" applyAlignment="1">
      <alignment horizontal="center" vertical="top"/>
    </xf>
    <xf numFmtId="164" fontId="25" fillId="6" borderId="101" xfId="1" applyNumberFormat="1" applyFont="1" applyFill="1" applyBorder="1" applyAlignment="1">
      <alignment horizontal="center" vertical="top"/>
    </xf>
    <xf numFmtId="0" fontId="2" fillId="6" borderId="96" xfId="0" applyFont="1" applyFill="1" applyBorder="1" applyAlignment="1">
      <alignment horizontal="center" vertical="top" wrapText="1"/>
    </xf>
    <xf numFmtId="0" fontId="2" fillId="6" borderId="101" xfId="0" applyFont="1" applyFill="1" applyBorder="1" applyAlignment="1">
      <alignment horizontal="center" vertical="top" wrapText="1"/>
    </xf>
    <xf numFmtId="0" fontId="2" fillId="6" borderId="15" xfId="0" applyFont="1" applyFill="1" applyBorder="1" applyAlignment="1">
      <alignment horizontal="center" vertical="top" wrapText="1"/>
    </xf>
    <xf numFmtId="0" fontId="2" fillId="6" borderId="25" xfId="0" applyFont="1" applyFill="1" applyBorder="1" applyAlignment="1">
      <alignment horizontal="center" vertical="top" wrapText="1"/>
    </xf>
    <xf numFmtId="165" fontId="2" fillId="6" borderId="63" xfId="0" applyNumberFormat="1" applyFont="1" applyFill="1" applyBorder="1" applyAlignment="1">
      <alignment horizontal="center" vertical="center"/>
    </xf>
    <xf numFmtId="165" fontId="2" fillId="6" borderId="16" xfId="0" applyNumberFormat="1" applyFont="1" applyFill="1" applyBorder="1" applyAlignment="1">
      <alignment horizontal="center" vertical="center"/>
    </xf>
    <xf numFmtId="165" fontId="2" fillId="6" borderId="77" xfId="0" applyNumberFormat="1" applyFont="1" applyFill="1" applyBorder="1" applyAlignment="1">
      <alignment horizontal="center" vertical="center"/>
    </xf>
    <xf numFmtId="3" fontId="2" fillId="6" borderId="119"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0" fontId="6" fillId="9" borderId="52"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2" fillId="3" borderId="49" xfId="0"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25" xfId="0" applyFont="1" applyFill="1" applyBorder="1" applyAlignment="1">
      <alignment horizontal="left" vertical="top" wrapText="1"/>
    </xf>
    <xf numFmtId="49" fontId="2" fillId="6" borderId="1"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2" fillId="6" borderId="54" xfId="0" applyFont="1" applyFill="1" applyBorder="1" applyAlignment="1">
      <alignment vertical="top"/>
    </xf>
    <xf numFmtId="0" fontId="2" fillId="6" borderId="72" xfId="0" applyFont="1" applyFill="1" applyBorder="1" applyAlignment="1">
      <alignment horizontal="left" vertical="top" wrapText="1"/>
    </xf>
    <xf numFmtId="0" fontId="2" fillId="6" borderId="8"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0" fontId="6" fillId="6" borderId="13" xfId="0" applyFont="1" applyFill="1" applyBorder="1" applyAlignment="1">
      <alignment horizontal="left" vertical="top" wrapText="1"/>
    </xf>
    <xf numFmtId="0" fontId="2" fillId="10" borderId="49" xfId="0" applyFont="1" applyFill="1" applyBorder="1" applyAlignment="1">
      <alignment horizontal="center" vertical="top" wrapText="1"/>
    </xf>
    <xf numFmtId="0" fontId="2" fillId="4" borderId="49" xfId="0" applyFont="1" applyFill="1" applyBorder="1" applyAlignment="1">
      <alignment horizontal="center" vertical="top"/>
    </xf>
    <xf numFmtId="0" fontId="2" fillId="6" borderId="16" xfId="0" applyFont="1" applyFill="1" applyBorder="1" applyAlignment="1">
      <alignment vertical="top" wrapText="1"/>
    </xf>
    <xf numFmtId="0" fontId="2" fillId="6" borderId="25" xfId="0" applyFont="1" applyFill="1" applyBorder="1" applyAlignment="1">
      <alignment vertical="top" wrapText="1"/>
    </xf>
    <xf numFmtId="49" fontId="2" fillId="6" borderId="4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3" borderId="86" xfId="0" applyFont="1" applyFill="1" applyBorder="1" applyAlignment="1">
      <alignment horizontal="center" vertical="top" wrapText="1"/>
    </xf>
    <xf numFmtId="0" fontId="2" fillId="6" borderId="30" xfId="0" applyFont="1" applyFill="1" applyBorder="1" applyAlignment="1">
      <alignment horizontal="left" vertical="top" wrapText="1"/>
    </xf>
    <xf numFmtId="49" fontId="4" fillId="3" borderId="40"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08" xfId="0" applyFont="1" applyFill="1" applyBorder="1" applyAlignment="1">
      <alignment horizontal="left" vertical="top" wrapText="1"/>
    </xf>
    <xf numFmtId="0" fontId="2" fillId="6" borderId="111" xfId="0" applyFont="1" applyFill="1" applyBorder="1" applyAlignment="1">
      <alignment horizontal="left" vertical="top" wrapText="1"/>
    </xf>
    <xf numFmtId="49" fontId="4" fillId="6" borderId="13" xfId="0" applyNumberFormat="1"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0" fontId="2" fillId="6" borderId="67" xfId="0" applyFont="1" applyFill="1" applyBorder="1" applyAlignment="1">
      <alignment vertical="top"/>
    </xf>
    <xf numFmtId="0" fontId="2" fillId="6" borderId="22" xfId="0" applyFont="1" applyFill="1" applyBorder="1" applyAlignment="1">
      <alignment vertical="top"/>
    </xf>
    <xf numFmtId="0" fontId="2" fillId="6" borderId="57"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0" fontId="2" fillId="6" borderId="8" xfId="1" applyFont="1" applyFill="1" applyBorder="1" applyAlignment="1">
      <alignment horizontal="left"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0" fontId="6" fillId="6" borderId="54" xfId="0" applyFont="1" applyFill="1" applyBorder="1" applyAlignment="1">
      <alignment vertical="top" wrapText="1"/>
    </xf>
    <xf numFmtId="0" fontId="2" fillId="6" borderId="5" xfId="0" applyFont="1" applyFill="1" applyBorder="1" applyAlignment="1">
      <alignment horizontal="left" vertical="top"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70" xfId="0" applyFont="1" applyFill="1" applyBorder="1" applyAlignment="1">
      <alignment vertical="top" wrapText="1"/>
    </xf>
    <xf numFmtId="0" fontId="2" fillId="6" borderId="45" xfId="0" applyFont="1" applyFill="1" applyBorder="1" applyAlignment="1">
      <alignment horizontal="center" vertical="top" wrapText="1"/>
    </xf>
    <xf numFmtId="0" fontId="2" fillId="0" borderId="25" xfId="0" applyFont="1" applyBorder="1" applyAlignment="1">
      <alignment horizontal="center" vertical="top"/>
    </xf>
    <xf numFmtId="0" fontId="2" fillId="0" borderId="43" xfId="0" applyFont="1" applyBorder="1" applyAlignment="1">
      <alignment horizontal="center" vertical="top"/>
    </xf>
    <xf numFmtId="0" fontId="2" fillId="0" borderId="45"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40" xfId="0" applyFont="1" applyFill="1" applyBorder="1" applyAlignment="1"/>
    <xf numFmtId="0" fontId="2" fillId="6" borderId="72" xfId="0" applyFont="1" applyFill="1" applyBorder="1" applyAlignment="1">
      <alignment vertical="top" wrapText="1"/>
    </xf>
    <xf numFmtId="0" fontId="6" fillId="6" borderId="43" xfId="0"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2" fillId="6" borderId="13" xfId="0" applyNumberFormat="1" applyFont="1" applyFill="1" applyBorder="1" applyAlignment="1">
      <alignment horizontal="center" vertical="center" textRotation="90"/>
    </xf>
    <xf numFmtId="49" fontId="2" fillId="6" borderId="14" xfId="0" applyNumberFormat="1" applyFont="1" applyFill="1" applyBorder="1" applyAlignment="1">
      <alignment horizontal="center" vertical="center" wrapText="1"/>
    </xf>
    <xf numFmtId="0" fontId="2" fillId="6" borderId="36" xfId="0" applyFont="1" applyFill="1" applyBorder="1" applyAlignment="1">
      <alignment horizontal="left" vertical="top" wrapText="1"/>
    </xf>
    <xf numFmtId="0" fontId="4" fillId="6" borderId="14" xfId="0" applyFont="1" applyFill="1" applyBorder="1" applyAlignment="1">
      <alignment horizontal="center" vertical="center" wrapText="1"/>
    </xf>
    <xf numFmtId="0" fontId="4" fillId="6" borderId="1" xfId="0" applyFont="1" applyFill="1" applyBorder="1" applyAlignment="1">
      <alignment horizontal="center" vertical="top" wrapText="1"/>
    </xf>
    <xf numFmtId="0" fontId="2" fillId="6" borderId="72" xfId="0" applyFont="1" applyFill="1" applyBorder="1" applyAlignment="1">
      <alignment vertical="center" wrapText="1"/>
    </xf>
    <xf numFmtId="0" fontId="2" fillId="0" borderId="8" xfId="0" applyFont="1" applyFill="1" applyBorder="1" applyAlignment="1">
      <alignment vertical="top" wrapText="1"/>
    </xf>
    <xf numFmtId="3" fontId="2" fillId="6" borderId="91" xfId="0" applyNumberFormat="1" applyFont="1" applyFill="1" applyBorder="1" applyAlignment="1">
      <alignment horizontal="center" vertical="top"/>
    </xf>
    <xf numFmtId="0" fontId="24" fillId="6" borderId="8" xfId="0" applyFont="1" applyFill="1" applyBorder="1" applyAlignment="1">
      <alignment vertical="top" wrapText="1"/>
    </xf>
    <xf numFmtId="3" fontId="2" fillId="6" borderId="91" xfId="1" applyNumberFormat="1" applyFont="1" applyFill="1" applyBorder="1" applyAlignment="1">
      <alignment horizontal="center" vertical="top"/>
    </xf>
    <xf numFmtId="165" fontId="2" fillId="6" borderId="8" xfId="0" applyNumberFormat="1" applyFont="1" applyFill="1" applyBorder="1" applyAlignment="1">
      <alignment vertical="top" wrapText="1"/>
    </xf>
    <xf numFmtId="0" fontId="2" fillId="6" borderId="24" xfId="0" applyFont="1" applyFill="1" applyBorder="1" applyAlignment="1">
      <alignment vertical="center" textRotation="90" wrapText="1"/>
    </xf>
    <xf numFmtId="0" fontId="4" fillId="6" borderId="24" xfId="0" applyFont="1" applyFill="1" applyBorder="1" applyAlignment="1">
      <alignment horizontal="center" vertical="top" wrapText="1"/>
    </xf>
    <xf numFmtId="0" fontId="2" fillId="0" borderId="31" xfId="0" applyFont="1" applyFill="1" applyBorder="1" applyAlignment="1">
      <alignment horizontal="center" vertical="top"/>
    </xf>
    <xf numFmtId="0" fontId="2" fillId="0" borderId="55" xfId="0" applyFont="1" applyFill="1" applyBorder="1" applyAlignment="1">
      <alignment horizontal="center" vertical="top"/>
    </xf>
    <xf numFmtId="0" fontId="2" fillId="0" borderId="32" xfId="0" applyFont="1" applyFill="1" applyBorder="1" applyAlignment="1">
      <alignment horizontal="center" vertical="top"/>
    </xf>
    <xf numFmtId="165" fontId="2" fillId="6" borderId="119" xfId="0" applyNumberFormat="1" applyFont="1" applyFill="1" applyBorder="1" applyAlignment="1">
      <alignment horizontal="center" vertical="top"/>
    </xf>
    <xf numFmtId="0" fontId="4" fillId="6" borderId="66" xfId="0" applyFont="1" applyFill="1" applyBorder="1" applyAlignment="1">
      <alignment horizontal="center" vertical="top" wrapText="1"/>
    </xf>
    <xf numFmtId="0" fontId="2" fillId="6" borderId="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0" fontId="2" fillId="6" borderId="35"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29" xfId="0" applyFont="1" applyFill="1" applyBorder="1" applyAlignment="1">
      <alignment horizontal="center" vertical="center"/>
    </xf>
    <xf numFmtId="0" fontId="4" fillId="2" borderId="13" xfId="0" applyFont="1" applyFill="1" applyBorder="1" applyAlignment="1">
      <alignment horizontal="center" vertical="top" wrapText="1"/>
    </xf>
    <xf numFmtId="0" fontId="4" fillId="2" borderId="14" xfId="0" applyFont="1" applyFill="1" applyBorder="1" applyAlignment="1">
      <alignment horizontal="center" vertical="top" wrapText="1"/>
    </xf>
    <xf numFmtId="165" fontId="2" fillId="6" borderId="44" xfId="0" applyNumberFormat="1" applyFont="1" applyFill="1" applyBorder="1" applyAlignment="1">
      <alignment horizontal="center" vertical="top"/>
    </xf>
    <xf numFmtId="165" fontId="2" fillId="6" borderId="65"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61" xfId="0" applyNumberFormat="1" applyFont="1" applyFill="1" applyBorder="1" applyAlignment="1">
      <alignment horizontal="center" vertical="center"/>
    </xf>
    <xf numFmtId="165" fontId="2" fillId="6" borderId="62" xfId="0" applyNumberFormat="1" applyFont="1" applyFill="1" applyBorder="1" applyAlignment="1">
      <alignment horizontal="center" vertical="center"/>
    </xf>
    <xf numFmtId="165" fontId="2" fillId="6" borderId="68" xfId="0" applyNumberFormat="1" applyFont="1" applyFill="1" applyBorder="1" applyAlignment="1">
      <alignment horizontal="center" vertical="center"/>
    </xf>
    <xf numFmtId="165" fontId="2" fillId="6" borderId="70" xfId="0" applyNumberFormat="1" applyFont="1" applyFill="1" applyBorder="1" applyAlignment="1">
      <alignment horizontal="center" vertical="center"/>
    </xf>
    <xf numFmtId="165" fontId="2" fillId="6" borderId="64" xfId="0" applyNumberFormat="1" applyFont="1" applyFill="1" applyBorder="1" applyAlignment="1">
      <alignment horizontal="center" vertical="center"/>
    </xf>
    <xf numFmtId="165" fontId="4" fillId="9" borderId="94" xfId="0" applyNumberFormat="1" applyFont="1" applyFill="1" applyBorder="1" applyAlignment="1">
      <alignment horizontal="center" vertical="top"/>
    </xf>
    <xf numFmtId="165" fontId="4" fillId="9" borderId="84"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13" xfId="0" applyFont="1" applyFill="1" applyBorder="1" applyAlignment="1">
      <alignment vertical="top" wrapText="1"/>
    </xf>
    <xf numFmtId="49" fontId="4" fillId="8" borderId="13" xfId="0" applyNumberFormat="1" applyFont="1" applyFill="1" applyBorder="1" applyAlignment="1">
      <alignment horizontal="center" vertical="top"/>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3" fontId="2" fillId="6" borderId="68"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165" fontId="2" fillId="6" borderId="41" xfId="0" applyNumberFormat="1" applyFont="1" applyFill="1" applyBorder="1" applyAlignment="1">
      <alignment horizontal="center" vertical="center"/>
    </xf>
    <xf numFmtId="165" fontId="2" fillId="6" borderId="90" xfId="0" applyNumberFormat="1" applyFont="1" applyFill="1" applyBorder="1" applyAlignment="1">
      <alignment horizontal="center" vertical="center"/>
    </xf>
    <xf numFmtId="165" fontId="2" fillId="6" borderId="29" xfId="0" applyNumberFormat="1" applyFont="1" applyFill="1" applyBorder="1" applyAlignment="1">
      <alignment horizontal="center" vertical="center"/>
    </xf>
    <xf numFmtId="165" fontId="2" fillId="6" borderId="121" xfId="0" applyNumberFormat="1" applyFont="1" applyFill="1" applyBorder="1" applyAlignment="1">
      <alignment horizontal="center" vertical="top"/>
    </xf>
    <xf numFmtId="165" fontId="2" fillId="6" borderId="97"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4" fillId="3" borderId="52" xfId="0" applyNumberFormat="1" applyFont="1" applyFill="1" applyBorder="1" applyAlignment="1">
      <alignment horizontal="center" vertical="top"/>
    </xf>
    <xf numFmtId="165" fontId="4" fillId="10" borderId="52" xfId="0" applyNumberFormat="1" applyFont="1" applyFill="1" applyBorder="1" applyAlignment="1">
      <alignment horizontal="center" vertical="top"/>
    </xf>
    <xf numFmtId="0" fontId="19" fillId="0" borderId="116" xfId="0" applyFont="1" applyBorder="1" applyAlignment="1">
      <alignment horizontal="center" vertical="center" textRotation="90" wrapText="1"/>
    </xf>
    <xf numFmtId="165" fontId="4" fillId="4" borderId="55" xfId="0" applyNumberFormat="1" applyFont="1" applyFill="1" applyBorder="1" applyAlignment="1">
      <alignment horizontal="center" vertical="top"/>
    </xf>
    <xf numFmtId="165" fontId="4" fillId="8" borderId="33" xfId="0" applyNumberFormat="1" applyFont="1" applyFill="1" applyBorder="1" applyAlignment="1">
      <alignment horizontal="center" vertical="top" wrapText="1"/>
    </xf>
    <xf numFmtId="165" fontId="2" fillId="0" borderId="122" xfId="0" applyNumberFormat="1" applyFont="1" applyBorder="1" applyAlignment="1">
      <alignment horizontal="center" vertical="top"/>
    </xf>
    <xf numFmtId="165" fontId="4" fillId="4" borderId="33" xfId="0" applyNumberFormat="1" applyFont="1" applyFill="1" applyBorder="1" applyAlignment="1">
      <alignment horizontal="center" vertical="top" wrapText="1"/>
    </xf>
    <xf numFmtId="165" fontId="4" fillId="8" borderId="85"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3" fontId="2" fillId="6" borderId="105" xfId="0" applyNumberFormat="1" applyFont="1" applyFill="1" applyBorder="1" applyAlignment="1">
      <alignment horizontal="center" vertical="top" wrapText="1"/>
    </xf>
    <xf numFmtId="3" fontId="2" fillId="6" borderId="29" xfId="1" applyNumberFormat="1" applyFont="1" applyFill="1" applyBorder="1" applyAlignment="1">
      <alignment horizontal="center" vertical="top" wrapText="1"/>
    </xf>
    <xf numFmtId="0" fontId="2" fillId="6" borderId="41" xfId="0" applyFont="1" applyFill="1" applyBorder="1" applyAlignment="1">
      <alignment horizontal="center" vertical="center"/>
    </xf>
    <xf numFmtId="1" fontId="2" fillId="6" borderId="90" xfId="0" applyNumberFormat="1" applyFont="1" applyFill="1" applyBorder="1" applyAlignment="1">
      <alignment horizontal="center" vertical="top"/>
    </xf>
    <xf numFmtId="0" fontId="2" fillId="6" borderId="91" xfId="0" applyNumberFormat="1" applyFont="1" applyFill="1" applyBorder="1" applyAlignment="1">
      <alignment horizontal="center" vertical="top"/>
    </xf>
    <xf numFmtId="0" fontId="2" fillId="6" borderId="29"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1" fontId="2" fillId="6" borderId="41"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xf>
    <xf numFmtId="3" fontId="2" fillId="6" borderId="112" xfId="0" applyNumberFormat="1" applyFont="1" applyFill="1" applyBorder="1" applyAlignment="1">
      <alignment horizontal="center" vertical="top"/>
    </xf>
    <xf numFmtId="0" fontId="2" fillId="6" borderId="15" xfId="0" applyNumberFormat="1" applyFont="1" applyFill="1" applyBorder="1" applyAlignment="1">
      <alignment horizontal="center" vertical="top" wrapText="1"/>
    </xf>
    <xf numFmtId="0" fontId="2" fillId="6" borderId="29" xfId="0" applyNumberFormat="1" applyFont="1" applyFill="1" applyBorder="1" applyAlignment="1">
      <alignment horizontal="center" vertical="top" wrapText="1"/>
    </xf>
    <xf numFmtId="0" fontId="2" fillId="6" borderId="82" xfId="0" applyFont="1" applyFill="1" applyBorder="1" applyAlignment="1">
      <alignment horizontal="center" vertical="top"/>
    </xf>
    <xf numFmtId="0" fontId="2" fillId="0" borderId="0" xfId="0" applyFont="1" applyBorder="1" applyAlignment="1">
      <alignment horizontal="right" vertical="top"/>
    </xf>
    <xf numFmtId="165" fontId="2" fillId="6" borderId="57" xfId="0" applyNumberFormat="1" applyFont="1" applyFill="1" applyBorder="1" applyAlignment="1">
      <alignment horizontal="center" vertical="top"/>
    </xf>
    <xf numFmtId="0" fontId="2" fillId="6" borderId="14" xfId="0" applyFont="1" applyFill="1" applyBorder="1" applyAlignment="1">
      <alignment horizontal="center" vertical="center" textRotation="90" wrapText="1"/>
    </xf>
    <xf numFmtId="49" fontId="4" fillId="8" borderId="38" xfId="0" applyNumberFormat="1" applyFont="1" applyFill="1" applyBorder="1" applyAlignment="1">
      <alignment horizontal="center" vertical="top"/>
    </xf>
    <xf numFmtId="165" fontId="2" fillId="6" borderId="103" xfId="0" applyNumberFormat="1" applyFont="1" applyFill="1" applyBorder="1" applyAlignment="1">
      <alignment horizontal="center" vertical="center"/>
    </xf>
    <xf numFmtId="165" fontId="2" fillId="6" borderId="91" xfId="0" applyNumberFormat="1" applyFont="1" applyFill="1" applyBorder="1" applyAlignment="1">
      <alignment horizontal="center" vertical="center"/>
    </xf>
    <xf numFmtId="165" fontId="2" fillId="6" borderId="101" xfId="0" applyNumberFormat="1" applyFont="1" applyFill="1" applyBorder="1" applyAlignment="1">
      <alignment horizontal="center" vertical="center"/>
    </xf>
    <xf numFmtId="165" fontId="2" fillId="6" borderId="69" xfId="0" applyNumberFormat="1" applyFont="1" applyFill="1" applyBorder="1" applyAlignment="1">
      <alignment horizontal="center" vertical="center"/>
    </xf>
    <xf numFmtId="0" fontId="2" fillId="0" borderId="91" xfId="0" applyFont="1" applyBorder="1" applyAlignment="1">
      <alignment horizontal="center" vertical="top"/>
    </xf>
    <xf numFmtId="1" fontId="2" fillId="6" borderId="91" xfId="0" applyNumberFormat="1" applyFont="1" applyFill="1" applyBorder="1" applyAlignment="1">
      <alignment horizontal="center"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9" xfId="0" applyFont="1" applyFill="1" applyBorder="1" applyAlignment="1">
      <alignment vertical="top"/>
    </xf>
    <xf numFmtId="0" fontId="2" fillId="6" borderId="73" xfId="0" applyNumberFormat="1" applyFont="1" applyFill="1" applyBorder="1" applyAlignment="1">
      <alignment horizontal="center" vertical="top"/>
    </xf>
    <xf numFmtId="0" fontId="2" fillId="6" borderId="8" xfId="0" applyNumberFormat="1" applyFont="1" applyFill="1" applyBorder="1" applyAlignment="1">
      <alignment horizontal="center" vertical="top"/>
    </xf>
    <xf numFmtId="0" fontId="2" fillId="0" borderId="100" xfId="0" applyFont="1" applyBorder="1" applyAlignment="1">
      <alignment horizontal="center" vertical="top"/>
    </xf>
    <xf numFmtId="3" fontId="2" fillId="6" borderId="17" xfId="0" applyNumberFormat="1" applyFont="1" applyFill="1" applyBorder="1" applyAlignment="1">
      <alignment horizontal="center" vertical="top"/>
    </xf>
    <xf numFmtId="0" fontId="2" fillId="0" borderId="21" xfId="0" applyFont="1" applyBorder="1" applyAlignment="1">
      <alignment vertical="top"/>
    </xf>
    <xf numFmtId="0" fontId="2" fillId="6" borderId="74" xfId="0" applyFont="1" applyFill="1" applyBorder="1" applyAlignment="1">
      <alignment vertical="top" wrapText="1"/>
    </xf>
    <xf numFmtId="1" fontId="2" fillId="6" borderId="68" xfId="0" applyNumberFormat="1" applyFont="1" applyFill="1" applyBorder="1" applyAlignment="1">
      <alignment horizontal="center" vertical="top"/>
    </xf>
    <xf numFmtId="164" fontId="2" fillId="6" borderId="91"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0" fontId="2" fillId="6" borderId="2" xfId="0" applyFont="1" applyFill="1" applyBorder="1" applyAlignment="1">
      <alignment vertical="top" wrapText="1"/>
    </xf>
    <xf numFmtId="165" fontId="2" fillId="6" borderId="122" xfId="0" applyNumberFormat="1" applyFont="1" applyFill="1" applyBorder="1" applyAlignment="1">
      <alignment horizontal="center" vertical="top"/>
    </xf>
    <xf numFmtId="0" fontId="14" fillId="6" borderId="39" xfId="0" applyFont="1" applyFill="1" applyBorder="1" applyAlignment="1">
      <alignment vertical="top" wrapText="1"/>
    </xf>
    <xf numFmtId="3" fontId="2" fillId="6" borderId="12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165" fontId="4" fillId="3" borderId="7" xfId="0" applyNumberFormat="1" applyFont="1" applyFill="1" applyBorder="1" applyAlignment="1">
      <alignment horizontal="center" vertical="top"/>
    </xf>
    <xf numFmtId="165" fontId="4" fillId="3" borderId="112" xfId="0" applyNumberFormat="1" applyFont="1" applyFill="1" applyBorder="1" applyAlignment="1">
      <alignment horizontal="center" vertical="top"/>
    </xf>
    <xf numFmtId="165" fontId="4" fillId="3" borderId="20" xfId="0" applyNumberFormat="1" applyFont="1" applyFill="1" applyBorder="1" applyAlignment="1">
      <alignment horizontal="center" vertical="top"/>
    </xf>
    <xf numFmtId="0" fontId="2" fillId="6" borderId="25" xfId="0" applyFont="1" applyFill="1" applyBorder="1" applyAlignment="1">
      <alignment vertical="center"/>
    </xf>
    <xf numFmtId="165" fontId="2" fillId="6" borderId="71" xfId="0" applyNumberFormat="1" applyFont="1" applyFill="1" applyBorder="1" applyAlignment="1">
      <alignment horizontal="center" vertical="center"/>
    </xf>
    <xf numFmtId="165" fontId="2" fillId="6" borderId="97" xfId="0" applyNumberFormat="1" applyFont="1" applyFill="1" applyBorder="1" applyAlignment="1">
      <alignment horizontal="center" vertical="center"/>
    </xf>
    <xf numFmtId="165" fontId="2" fillId="6" borderId="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96" xfId="0" applyNumberFormat="1" applyFont="1" applyFill="1" applyBorder="1" applyAlignment="1">
      <alignment horizontal="center" vertical="center"/>
    </xf>
    <xf numFmtId="0" fontId="21" fillId="6" borderId="14" xfId="0" applyFont="1" applyFill="1" applyBorder="1" applyAlignment="1">
      <alignment vertical="top"/>
    </xf>
    <xf numFmtId="49" fontId="4" fillId="3" borderId="40" xfId="0" applyNumberFormat="1" applyFont="1" applyFill="1" applyBorder="1" applyAlignment="1">
      <alignment horizontal="center" vertical="top" wrapText="1"/>
    </xf>
    <xf numFmtId="165" fontId="2" fillId="6" borderId="91"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98" xfId="0" applyNumberFormat="1" applyFont="1" applyFill="1" applyBorder="1" applyAlignment="1">
      <alignment horizontal="center" vertical="top"/>
    </xf>
    <xf numFmtId="0" fontId="2" fillId="6" borderId="97" xfId="0" applyFont="1" applyFill="1" applyBorder="1" applyAlignment="1">
      <alignment vertical="top" wrapText="1"/>
    </xf>
    <xf numFmtId="0" fontId="2" fillId="6" borderId="29" xfId="0" applyFont="1" applyFill="1" applyBorder="1" applyAlignment="1">
      <alignment vertical="top" wrapText="1"/>
    </xf>
    <xf numFmtId="3" fontId="2" fillId="6" borderId="103" xfId="0" applyNumberFormat="1" applyFont="1" applyFill="1" applyBorder="1" applyAlignment="1">
      <alignment horizontal="center" vertical="top"/>
    </xf>
    <xf numFmtId="0" fontId="2" fillId="0" borderId="97" xfId="0" applyFont="1" applyBorder="1" applyAlignment="1">
      <alignment horizontal="center" vertical="center"/>
    </xf>
    <xf numFmtId="0" fontId="2" fillId="6" borderId="96" xfId="0" applyFont="1" applyFill="1" applyBorder="1" applyAlignment="1">
      <alignment vertical="top"/>
    </xf>
    <xf numFmtId="0" fontId="2" fillId="6" borderId="103" xfId="0" applyFont="1" applyFill="1" applyBorder="1" applyAlignment="1">
      <alignment horizontal="center" vertical="top" wrapText="1"/>
    </xf>
    <xf numFmtId="3" fontId="2" fillId="6" borderId="103" xfId="1" applyNumberFormat="1" applyFont="1" applyFill="1" applyBorder="1" applyAlignment="1">
      <alignment horizontal="center" vertical="top"/>
    </xf>
    <xf numFmtId="0" fontId="2" fillId="6" borderId="96"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164" fontId="2" fillId="6" borderId="63" xfId="0" applyNumberFormat="1" applyFont="1" applyFill="1" applyBorder="1" applyAlignment="1">
      <alignment horizontal="center" vertical="center" wrapText="1"/>
    </xf>
    <xf numFmtId="0" fontId="2" fillId="6" borderId="97" xfId="0" applyFont="1" applyFill="1" applyBorder="1" applyAlignment="1">
      <alignment vertical="top"/>
    </xf>
    <xf numFmtId="0" fontId="2" fillId="6" borderId="90" xfId="0" applyNumberFormat="1" applyFont="1" applyFill="1" applyBorder="1" applyAlignment="1">
      <alignment horizontal="center" vertical="top"/>
    </xf>
    <xf numFmtId="0" fontId="2" fillId="0" borderId="103" xfId="0" applyFont="1" applyBorder="1" applyAlignment="1">
      <alignment horizontal="center" vertical="top"/>
    </xf>
    <xf numFmtId="0" fontId="2" fillId="6" borderId="96" xfId="0" applyNumberFormat="1" applyFont="1" applyFill="1" applyBorder="1" applyAlignment="1">
      <alignment horizontal="center" vertical="top"/>
    </xf>
    <xf numFmtId="3" fontId="2" fillId="6" borderId="121" xfId="0" applyNumberFormat="1" applyFont="1" applyFill="1" applyBorder="1" applyAlignment="1">
      <alignment horizontal="center" vertical="top"/>
    </xf>
    <xf numFmtId="0" fontId="4" fillId="0" borderId="104" xfId="0" applyFont="1" applyBorder="1" applyAlignment="1">
      <alignment horizontal="center" vertical="center" textRotation="90"/>
    </xf>
    <xf numFmtId="0" fontId="23" fillId="0" borderId="0" xfId="0" applyFont="1" applyAlignment="1">
      <alignment vertical="top" wrapText="1"/>
    </xf>
    <xf numFmtId="165" fontId="4" fillId="4" borderId="80"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4" fillId="4" borderId="12" xfId="0" applyNumberFormat="1" applyFont="1" applyFill="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4" fillId="4" borderId="2" xfId="0" applyNumberFormat="1" applyFont="1" applyFill="1" applyBorder="1" applyAlignment="1">
      <alignment horizontal="center" vertical="top" wrapText="1"/>
    </xf>
    <xf numFmtId="165" fontId="4" fillId="5" borderId="19" xfId="0" applyNumberFormat="1" applyFont="1" applyFill="1" applyBorder="1" applyAlignment="1">
      <alignment horizontal="center" vertical="top"/>
    </xf>
    <xf numFmtId="0" fontId="2" fillId="0" borderId="21" xfId="0" applyNumberFormat="1" applyFont="1" applyFill="1" applyBorder="1" applyAlignment="1">
      <alignment horizontal="center" vertical="top" wrapText="1"/>
    </xf>
    <xf numFmtId="165" fontId="2" fillId="6" borderId="33" xfId="0" applyNumberFormat="1" applyFont="1" applyFill="1" applyBorder="1" applyAlignment="1">
      <alignment horizontal="center" vertical="top"/>
    </xf>
    <xf numFmtId="165" fontId="2" fillId="0" borderId="33" xfId="0" applyNumberFormat="1" applyFont="1" applyBorder="1" applyAlignment="1">
      <alignment horizontal="center" vertical="top"/>
    </xf>
    <xf numFmtId="165" fontId="2" fillId="8" borderId="122" xfId="0" applyNumberFormat="1" applyFont="1" applyFill="1" applyBorder="1" applyAlignment="1">
      <alignment horizontal="center" vertical="top"/>
    </xf>
    <xf numFmtId="165" fontId="2" fillId="0" borderId="15" xfId="0" applyNumberFormat="1" applyFont="1" applyBorder="1" applyAlignment="1">
      <alignment horizontal="center" vertical="top"/>
    </xf>
    <xf numFmtId="165" fontId="4" fillId="5" borderId="76" xfId="0" applyNumberFormat="1" applyFont="1" applyFill="1" applyBorder="1" applyAlignment="1">
      <alignment horizontal="center"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5" borderId="104" xfId="0" applyNumberFormat="1" applyFont="1" applyFill="1" applyBorder="1" applyAlignment="1">
      <alignment horizontal="center" vertical="top"/>
    </xf>
    <xf numFmtId="165" fontId="4" fillId="4" borderId="124" xfId="0" applyNumberFormat="1" applyFont="1" applyFill="1" applyBorder="1" applyAlignment="1">
      <alignment horizontal="center" vertical="top"/>
    </xf>
    <xf numFmtId="165" fontId="4" fillId="8" borderId="122"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xf>
    <xf numFmtId="165" fontId="4" fillId="4" borderId="122" xfId="0" applyNumberFormat="1" applyFont="1" applyFill="1" applyBorder="1" applyAlignment="1">
      <alignment horizontal="center" vertical="top" wrapText="1"/>
    </xf>
    <xf numFmtId="165" fontId="4" fillId="5" borderId="94" xfId="0" applyNumberFormat="1" applyFont="1" applyFill="1" applyBorder="1" applyAlignment="1">
      <alignment horizontal="center" vertical="top"/>
    </xf>
    <xf numFmtId="0" fontId="4" fillId="0" borderId="50" xfId="0" applyFont="1" applyBorder="1" applyAlignment="1">
      <alignment horizontal="center" vertical="center" textRotation="90" wrapText="1"/>
    </xf>
    <xf numFmtId="0" fontId="4" fillId="0" borderId="98" xfId="0" applyFont="1" applyBorder="1" applyAlignment="1">
      <alignment horizontal="center" vertical="center" textRotation="90" wrapText="1"/>
    </xf>
    <xf numFmtId="165" fontId="21" fillId="6" borderId="88" xfId="0" applyNumberFormat="1" applyFont="1" applyFill="1" applyBorder="1" applyAlignment="1">
      <alignment horizontal="center" vertical="top"/>
    </xf>
    <xf numFmtId="165" fontId="21" fillId="6" borderId="24" xfId="0" applyNumberFormat="1" applyFont="1" applyFill="1" applyBorder="1" applyAlignment="1">
      <alignment horizontal="center" vertical="top"/>
    </xf>
    <xf numFmtId="0" fontId="21" fillId="0" borderId="0" xfId="0" applyFont="1" applyAlignment="1">
      <alignment vertical="top"/>
    </xf>
    <xf numFmtId="0" fontId="21" fillId="6" borderId="14" xfId="0" applyFont="1" applyFill="1" applyBorder="1" applyAlignment="1">
      <alignment horizontal="center" vertical="center"/>
    </xf>
    <xf numFmtId="3" fontId="21" fillId="6" borderId="64" xfId="0" applyNumberFormat="1" applyFont="1" applyFill="1" applyBorder="1" applyAlignment="1">
      <alignment horizontal="center" vertical="top" wrapText="1"/>
    </xf>
    <xf numFmtId="0" fontId="21" fillId="6" borderId="1" xfId="0" applyFont="1" applyFill="1" applyBorder="1" applyAlignment="1">
      <alignment horizontal="center" vertical="center"/>
    </xf>
    <xf numFmtId="0" fontId="21" fillId="6" borderId="0" xfId="0" applyFont="1" applyFill="1" applyBorder="1" applyAlignment="1">
      <alignment horizontal="center" vertical="top"/>
    </xf>
    <xf numFmtId="0" fontId="21" fillId="6" borderId="24" xfId="0" applyFont="1" applyFill="1" applyBorder="1" applyAlignment="1">
      <alignment horizontal="center" vertical="top"/>
    </xf>
    <xf numFmtId="165" fontId="4" fillId="3" borderId="37" xfId="0" applyNumberFormat="1" applyFont="1" applyFill="1" applyBorder="1" applyAlignment="1">
      <alignment horizontal="center" vertical="top"/>
    </xf>
    <xf numFmtId="49" fontId="4" fillId="8" borderId="29" xfId="0" applyNumberFormat="1" applyFont="1" applyFill="1" applyBorder="1" applyAlignment="1">
      <alignment horizontal="center" vertical="top" wrapText="1"/>
    </xf>
    <xf numFmtId="49" fontId="4" fillId="8" borderId="2" xfId="0" applyNumberFormat="1" applyFont="1" applyFill="1" applyBorder="1" applyAlignment="1">
      <alignment horizontal="center" vertical="top" wrapText="1"/>
    </xf>
    <xf numFmtId="0" fontId="4" fillId="2" borderId="24" xfId="0" applyFont="1" applyFill="1" applyBorder="1" applyAlignment="1">
      <alignment horizontal="center" vertical="top" wrapText="1"/>
    </xf>
    <xf numFmtId="165" fontId="2" fillId="8" borderId="93" xfId="0" applyNumberFormat="1" applyFont="1" applyFill="1" applyBorder="1" applyAlignment="1">
      <alignment horizontal="center" vertical="top"/>
    </xf>
    <xf numFmtId="0" fontId="21" fillId="0" borderId="0" xfId="0" applyFont="1" applyBorder="1" applyAlignment="1">
      <alignment vertical="top"/>
    </xf>
    <xf numFmtId="0" fontId="29" fillId="0" borderId="0" xfId="0" applyFont="1" applyAlignment="1">
      <alignment vertical="top" wrapText="1"/>
    </xf>
    <xf numFmtId="0" fontId="21" fillId="0" borderId="0" xfId="0" applyFont="1" applyBorder="1" applyAlignment="1">
      <alignment horizontal="right" vertical="top"/>
    </xf>
    <xf numFmtId="165" fontId="21" fillId="0" borderId="0" xfId="0" applyNumberFormat="1" applyFont="1" applyBorder="1" applyAlignment="1">
      <alignment vertical="top"/>
    </xf>
    <xf numFmtId="0" fontId="21" fillId="0" borderId="0" xfId="0" applyFont="1" applyAlignment="1">
      <alignment horizontal="center" vertical="top"/>
    </xf>
    <xf numFmtId="3" fontId="2" fillId="6" borderId="67"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5" fontId="4" fillId="6" borderId="97" xfId="0" applyNumberFormat="1" applyFont="1" applyFill="1" applyBorder="1" applyAlignment="1">
      <alignment horizontal="center" vertical="top"/>
    </xf>
    <xf numFmtId="165" fontId="4" fillId="6" borderId="29" xfId="0" applyNumberFormat="1" applyFont="1" applyFill="1" applyBorder="1" applyAlignment="1">
      <alignment horizontal="center" vertical="top"/>
    </xf>
    <xf numFmtId="165" fontId="2" fillId="6" borderId="88" xfId="0" applyNumberFormat="1" applyFont="1" applyFill="1" applyBorder="1" applyAlignment="1">
      <alignment horizontal="center" vertical="center"/>
    </xf>
    <xf numFmtId="165" fontId="2" fillId="6" borderId="79" xfId="0" applyNumberFormat="1" applyFont="1" applyFill="1" applyBorder="1" applyAlignment="1">
      <alignment horizontal="center" vertical="top"/>
    </xf>
    <xf numFmtId="165" fontId="4" fillId="6" borderId="82" xfId="0" applyNumberFormat="1" applyFont="1" applyFill="1" applyBorder="1" applyAlignment="1">
      <alignment horizontal="center" vertical="top"/>
    </xf>
    <xf numFmtId="165" fontId="4" fillId="6" borderId="0" xfId="0" applyNumberFormat="1" applyFont="1" applyFill="1" applyBorder="1" applyAlignment="1">
      <alignment horizontal="center" vertical="top"/>
    </xf>
    <xf numFmtId="3" fontId="2" fillId="6" borderId="29" xfId="0" applyNumberFormat="1" applyFont="1" applyFill="1" applyBorder="1" applyAlignment="1">
      <alignment horizontal="right" vertical="center"/>
    </xf>
    <xf numFmtId="3" fontId="2" fillId="6" borderId="43" xfId="0" applyNumberFormat="1" applyFont="1" applyFill="1" applyBorder="1" applyAlignment="1">
      <alignment horizontal="right" vertical="center"/>
    </xf>
    <xf numFmtId="3" fontId="2" fillId="6" borderId="0" xfId="0" applyNumberFormat="1" applyFont="1" applyFill="1" applyBorder="1" applyAlignment="1">
      <alignment horizontal="right" vertical="center"/>
    </xf>
    <xf numFmtId="165" fontId="22" fillId="6" borderId="16" xfId="0" applyNumberFormat="1" applyFont="1" applyFill="1" applyBorder="1" applyAlignment="1">
      <alignment horizontal="center" vertical="top"/>
    </xf>
    <xf numFmtId="165" fontId="22" fillId="6" borderId="1" xfId="0" applyNumberFormat="1" applyFont="1" applyFill="1" applyBorder="1" applyAlignment="1">
      <alignment horizontal="center" vertical="top"/>
    </xf>
    <xf numFmtId="165" fontId="22" fillId="6" borderId="30" xfId="0" applyNumberFormat="1" applyFont="1" applyFill="1" applyBorder="1" applyAlignment="1">
      <alignment horizontal="center" vertical="top"/>
    </xf>
    <xf numFmtId="165" fontId="22" fillId="6" borderId="13" xfId="0" applyNumberFormat="1" applyFont="1" applyFill="1" applyBorder="1" applyAlignment="1">
      <alignment horizontal="center" vertical="top"/>
    </xf>
    <xf numFmtId="165" fontId="22" fillId="6" borderId="14" xfId="0" applyNumberFormat="1" applyFont="1" applyFill="1" applyBorder="1" applyAlignment="1">
      <alignment horizontal="center" vertical="top"/>
    </xf>
    <xf numFmtId="165" fontId="22" fillId="6" borderId="29" xfId="0" applyNumberFormat="1" applyFont="1" applyFill="1" applyBorder="1" applyAlignment="1">
      <alignment horizontal="center" vertical="top"/>
    </xf>
    <xf numFmtId="0" fontId="21" fillId="6" borderId="106" xfId="0" applyFont="1" applyFill="1" applyBorder="1" applyAlignment="1">
      <alignment horizontal="center" vertical="top" wrapText="1"/>
    </xf>
    <xf numFmtId="0" fontId="21" fillId="6" borderId="71" xfId="0" applyFont="1" applyFill="1" applyBorder="1" applyAlignment="1">
      <alignment horizontal="center" vertical="top"/>
    </xf>
    <xf numFmtId="165" fontId="21" fillId="6" borderId="66" xfId="0" applyNumberFormat="1" applyFont="1" applyFill="1" applyBorder="1" applyAlignment="1">
      <alignment horizontal="center" vertical="top" wrapText="1"/>
    </xf>
    <xf numFmtId="165" fontId="2" fillId="6" borderId="67" xfId="0" applyNumberFormat="1" applyFont="1" applyFill="1" applyBorder="1" applyAlignment="1">
      <alignment horizontal="center" vertical="center"/>
    </xf>
    <xf numFmtId="165" fontId="2" fillId="6" borderId="66" xfId="0" applyNumberFormat="1" applyFont="1" applyFill="1" applyBorder="1" applyAlignment="1">
      <alignment horizontal="center" vertical="center"/>
    </xf>
    <xf numFmtId="165" fontId="2" fillId="6" borderId="102" xfId="0" applyNumberFormat="1" applyFont="1" applyFill="1" applyBorder="1" applyAlignment="1">
      <alignment horizontal="center" vertical="center"/>
    </xf>
    <xf numFmtId="49" fontId="4" fillId="10" borderId="9"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0" fontId="2" fillId="6" borderId="8" xfId="1" applyFont="1" applyFill="1" applyBorder="1" applyAlignment="1">
      <alignment vertical="top" wrapText="1"/>
    </xf>
    <xf numFmtId="0" fontId="31" fillId="0" borderId="0" xfId="0" applyFont="1" applyAlignment="1">
      <alignment vertical="top" wrapText="1"/>
    </xf>
    <xf numFmtId="0" fontId="21" fillId="0" borderId="21" xfId="0" applyFont="1" applyBorder="1" applyAlignment="1">
      <alignment vertical="top"/>
    </xf>
    <xf numFmtId="0" fontId="30" fillId="7" borderId="39" xfId="0" applyFont="1" applyFill="1" applyBorder="1"/>
    <xf numFmtId="0" fontId="30" fillId="13" borderId="0" xfId="0" applyFont="1" applyFill="1" applyBorder="1"/>
    <xf numFmtId="0" fontId="21" fillId="10" borderId="32" xfId="0" applyFont="1" applyFill="1" applyBorder="1" applyAlignment="1">
      <alignment vertical="top"/>
    </xf>
    <xf numFmtId="0" fontId="21" fillId="9" borderId="32" xfId="0" applyFont="1" applyFill="1" applyBorder="1" applyAlignment="1">
      <alignment vertical="top"/>
    </xf>
    <xf numFmtId="3" fontId="32" fillId="6" borderId="1" xfId="0" applyNumberFormat="1" applyFont="1" applyFill="1" applyBorder="1" applyAlignment="1">
      <alignment horizontal="center" vertical="top" wrapText="1"/>
    </xf>
    <xf numFmtId="3" fontId="32" fillId="6" borderId="14" xfId="0" applyNumberFormat="1" applyFont="1" applyFill="1" applyBorder="1" applyAlignment="1">
      <alignment horizontal="center" vertical="top" wrapText="1"/>
    </xf>
    <xf numFmtId="3" fontId="32" fillId="6" borderId="24" xfId="0" applyNumberFormat="1" applyFont="1" applyFill="1" applyBorder="1" applyAlignment="1">
      <alignment horizontal="center" vertical="top" wrapText="1"/>
    </xf>
    <xf numFmtId="3" fontId="21" fillId="6" borderId="14" xfId="0" applyNumberFormat="1" applyFont="1" applyFill="1" applyBorder="1" applyAlignment="1">
      <alignment horizontal="center" vertical="top" wrapText="1"/>
    </xf>
    <xf numFmtId="0" fontId="21" fillId="0" borderId="14" xfId="0" applyFont="1" applyBorder="1" applyAlignment="1">
      <alignment horizontal="center" vertical="top"/>
    </xf>
    <xf numFmtId="3" fontId="21" fillId="6" borderId="71" xfId="0" applyNumberFormat="1" applyFont="1" applyFill="1" applyBorder="1" applyAlignment="1">
      <alignment horizontal="center" vertical="top" wrapText="1"/>
    </xf>
    <xf numFmtId="0" fontId="21" fillId="6" borderId="24" xfId="0" applyFont="1" applyFill="1" applyBorder="1" applyAlignment="1">
      <alignment vertical="top"/>
    </xf>
    <xf numFmtId="3" fontId="21" fillId="6" borderId="1" xfId="0" applyNumberFormat="1" applyFont="1" applyFill="1" applyBorder="1" applyAlignment="1">
      <alignment horizontal="center" vertical="top" wrapText="1"/>
    </xf>
    <xf numFmtId="3" fontId="21" fillId="6" borderId="24" xfId="0" applyNumberFormat="1" applyFont="1" applyFill="1" applyBorder="1" applyAlignment="1">
      <alignment horizontal="center" vertical="top" wrapText="1"/>
    </xf>
    <xf numFmtId="3" fontId="21" fillId="6" borderId="14" xfId="0" applyNumberFormat="1" applyFont="1" applyFill="1" applyBorder="1" applyAlignment="1">
      <alignment horizontal="center" vertical="top"/>
    </xf>
    <xf numFmtId="0" fontId="21" fillId="0" borderId="24" xfId="0" applyFont="1" applyBorder="1" applyAlignment="1">
      <alignment vertical="top"/>
    </xf>
    <xf numFmtId="0" fontId="21" fillId="6" borderId="1" xfId="0" applyFont="1" applyFill="1" applyBorder="1" applyAlignment="1">
      <alignment horizontal="center" vertical="top"/>
    </xf>
    <xf numFmtId="0" fontId="21" fillId="6" borderId="14" xfId="0" applyFont="1" applyFill="1" applyBorder="1" applyAlignment="1">
      <alignment horizontal="center" vertical="top"/>
    </xf>
    <xf numFmtId="3" fontId="21" fillId="6" borderId="60" xfId="0" applyNumberFormat="1" applyFont="1" applyFill="1" applyBorder="1" applyAlignment="1">
      <alignment horizontal="center" vertical="top" wrapText="1"/>
    </xf>
    <xf numFmtId="165" fontId="21" fillId="6" borderId="24" xfId="0" applyNumberFormat="1" applyFont="1" applyFill="1" applyBorder="1" applyAlignment="1">
      <alignment vertical="top" wrapText="1"/>
    </xf>
    <xf numFmtId="0" fontId="21" fillId="6" borderId="66" xfId="0" applyNumberFormat="1" applyFont="1" applyFill="1" applyBorder="1" applyAlignment="1">
      <alignment horizontal="center" vertical="top" wrapText="1"/>
    </xf>
    <xf numFmtId="3" fontId="21" fillId="6" borderId="88" xfId="0" applyNumberFormat="1" applyFont="1" applyFill="1" applyBorder="1" applyAlignment="1">
      <alignment horizontal="center" vertical="top" wrapText="1"/>
    </xf>
    <xf numFmtId="0" fontId="21" fillId="6" borderId="64" xfId="0" applyNumberFormat="1" applyFont="1" applyFill="1" applyBorder="1" applyAlignment="1">
      <alignment horizontal="center" vertical="top" wrapText="1"/>
    </xf>
    <xf numFmtId="0" fontId="21" fillId="6" borderId="64" xfId="0" applyFont="1" applyFill="1" applyBorder="1" applyAlignment="1">
      <alignment horizontal="center" vertical="top" wrapText="1"/>
    </xf>
    <xf numFmtId="1" fontId="21" fillId="6" borderId="60" xfId="0" applyNumberFormat="1" applyFont="1" applyFill="1" applyBorder="1" applyAlignment="1">
      <alignment horizontal="center" vertical="top" wrapText="1"/>
    </xf>
    <xf numFmtId="1" fontId="21" fillId="6" borderId="14" xfId="0" applyNumberFormat="1" applyFont="1" applyFill="1" applyBorder="1" applyAlignment="1">
      <alignment horizontal="center" vertical="top" wrapText="1"/>
    </xf>
    <xf numFmtId="165" fontId="21" fillId="6" borderId="71" xfId="0" applyNumberFormat="1" applyFont="1" applyFill="1" applyBorder="1" applyAlignment="1">
      <alignment horizontal="center" vertical="top" wrapText="1"/>
    </xf>
    <xf numFmtId="0" fontId="21" fillId="6" borderId="64" xfId="0" applyFont="1" applyFill="1" applyBorder="1" applyAlignment="1">
      <alignment horizontal="center" vertical="top"/>
    </xf>
    <xf numFmtId="0" fontId="21" fillId="6" borderId="60" xfId="0" applyFont="1" applyFill="1" applyBorder="1" applyAlignment="1">
      <alignment vertical="top" wrapText="1"/>
    </xf>
    <xf numFmtId="3" fontId="21" fillId="6" borderId="88" xfId="0" applyNumberFormat="1" applyFont="1" applyFill="1" applyBorder="1" applyAlignment="1">
      <alignment horizontal="center" vertical="top"/>
    </xf>
    <xf numFmtId="3" fontId="21" fillId="6" borderId="1" xfId="1" applyNumberFormat="1" applyFont="1" applyFill="1" applyBorder="1" applyAlignment="1">
      <alignment horizontal="center" vertical="top"/>
    </xf>
    <xf numFmtId="3" fontId="21" fillId="6" borderId="88" xfId="1" applyNumberFormat="1" applyFont="1" applyFill="1" applyBorder="1" applyAlignment="1">
      <alignment horizontal="center" vertical="top" wrapText="1"/>
    </xf>
    <xf numFmtId="1" fontId="21" fillId="6" borderId="71" xfId="1" applyNumberFormat="1" applyFont="1" applyFill="1" applyBorder="1" applyAlignment="1">
      <alignment horizontal="center" vertical="top" wrapText="1"/>
    </xf>
    <xf numFmtId="3" fontId="21" fillId="6" borderId="64" xfId="1" applyNumberFormat="1" applyFont="1" applyFill="1" applyBorder="1" applyAlignment="1">
      <alignment horizontal="center" vertical="top" wrapText="1"/>
    </xf>
    <xf numFmtId="3" fontId="21" fillId="6" borderId="60" xfId="1" applyNumberFormat="1" applyFont="1" applyFill="1" applyBorder="1" applyAlignment="1">
      <alignment horizontal="center" vertical="top" wrapText="1"/>
    </xf>
    <xf numFmtId="0" fontId="21" fillId="0" borderId="71" xfId="0" applyFont="1" applyBorder="1" applyAlignment="1">
      <alignment horizontal="center" vertical="top"/>
    </xf>
    <xf numFmtId="165" fontId="21" fillId="6" borderId="60" xfId="0" applyNumberFormat="1" applyFont="1" applyFill="1" applyBorder="1" applyAlignment="1">
      <alignment horizontal="center" vertical="top" wrapText="1"/>
    </xf>
    <xf numFmtId="0" fontId="21" fillId="6" borderId="71" xfId="0" applyNumberFormat="1" applyFont="1" applyFill="1" applyBorder="1" applyAlignment="1">
      <alignment horizontal="center" vertical="top" wrapText="1"/>
    </xf>
    <xf numFmtId="3" fontId="21" fillId="6" borderId="71" xfId="1" applyNumberFormat="1" applyFont="1" applyFill="1" applyBorder="1" applyAlignment="1">
      <alignment horizontal="center" vertical="top" wrapText="1"/>
    </xf>
    <xf numFmtId="3" fontId="21" fillId="6" borderId="14" xfId="1" applyNumberFormat="1" applyFont="1" applyFill="1" applyBorder="1" applyAlignment="1">
      <alignment horizontal="center" vertical="top" wrapText="1"/>
    </xf>
    <xf numFmtId="3" fontId="21" fillId="6" borderId="24" xfId="1" applyNumberFormat="1" applyFont="1" applyFill="1" applyBorder="1" applyAlignment="1">
      <alignment horizontal="center" vertical="top" wrapText="1"/>
    </xf>
    <xf numFmtId="0" fontId="21" fillId="0" borderId="24" xfId="0" applyFont="1" applyBorder="1" applyAlignment="1">
      <alignment horizontal="center" vertical="top"/>
    </xf>
    <xf numFmtId="0" fontId="21" fillId="6" borderId="88" xfId="0" applyFont="1" applyFill="1" applyBorder="1" applyAlignment="1">
      <alignment horizontal="center" vertical="top"/>
    </xf>
    <xf numFmtId="3" fontId="21" fillId="6" borderId="66" xfId="1" applyNumberFormat="1" applyFont="1" applyFill="1" applyBorder="1" applyAlignment="1">
      <alignment horizontal="center" vertical="top"/>
    </xf>
    <xf numFmtId="3" fontId="21" fillId="6" borderId="88" xfId="1" applyNumberFormat="1" applyFont="1" applyFill="1" applyBorder="1" applyAlignment="1">
      <alignment horizontal="center" vertical="top"/>
    </xf>
    <xf numFmtId="3" fontId="21" fillId="6" borderId="71" xfId="1" applyNumberFormat="1" applyFont="1" applyFill="1" applyBorder="1" applyAlignment="1">
      <alignment horizontal="center" vertical="top"/>
    </xf>
    <xf numFmtId="165" fontId="21" fillId="6" borderId="88" xfId="0" applyNumberFormat="1" applyFont="1" applyFill="1" applyBorder="1" applyAlignment="1">
      <alignment horizontal="center" vertical="top" wrapText="1"/>
    </xf>
    <xf numFmtId="165" fontId="21" fillId="6" borderId="14" xfId="0" applyNumberFormat="1" applyFont="1" applyFill="1" applyBorder="1" applyAlignment="1">
      <alignment horizontal="center" vertical="top" wrapText="1"/>
    </xf>
    <xf numFmtId="0" fontId="21" fillId="6" borderId="24" xfId="0" applyFont="1" applyFill="1" applyBorder="1" applyAlignment="1">
      <alignment horizontal="center" vertical="top" wrapText="1"/>
    </xf>
    <xf numFmtId="1" fontId="21" fillId="6" borderId="71" xfId="0" applyNumberFormat="1" applyFont="1" applyFill="1" applyBorder="1" applyAlignment="1">
      <alignment horizontal="center" vertical="top" wrapText="1"/>
    </xf>
    <xf numFmtId="1" fontId="21" fillId="6" borderId="64" xfId="0" applyNumberFormat="1" applyFont="1" applyFill="1" applyBorder="1" applyAlignment="1">
      <alignment horizontal="center" vertical="top" wrapText="1"/>
    </xf>
    <xf numFmtId="3" fontId="21" fillId="6" borderId="60" xfId="1" applyNumberFormat="1" applyFont="1" applyFill="1" applyBorder="1" applyAlignment="1">
      <alignment horizontal="center" vertical="top"/>
    </xf>
    <xf numFmtId="1" fontId="21" fillId="6" borderId="24" xfId="0" applyNumberFormat="1" applyFont="1" applyFill="1" applyBorder="1" applyAlignment="1">
      <alignment horizontal="center" vertical="top" wrapText="1"/>
    </xf>
    <xf numFmtId="0" fontId="21" fillId="6" borderId="88" xfId="0" applyFont="1" applyFill="1" applyBorder="1" applyAlignment="1">
      <alignment horizontal="center" vertical="top" wrapText="1"/>
    </xf>
    <xf numFmtId="3" fontId="21" fillId="6" borderId="3" xfId="0" applyNumberFormat="1" applyFont="1" applyFill="1" applyBorder="1" applyAlignment="1">
      <alignment horizontal="center" vertical="top"/>
    </xf>
    <xf numFmtId="164" fontId="21" fillId="6" borderId="88" xfId="0" applyNumberFormat="1" applyFont="1" applyFill="1" applyBorder="1" applyAlignment="1">
      <alignment horizontal="center" vertical="center" wrapText="1"/>
    </xf>
    <xf numFmtId="165" fontId="21" fillId="6" borderId="1" xfId="0" applyNumberFormat="1" applyFont="1" applyFill="1" applyBorder="1" applyAlignment="1">
      <alignment horizontal="center" vertical="top" wrapText="1"/>
    </xf>
    <xf numFmtId="3" fontId="21" fillId="6" borderId="66" xfId="0" applyNumberFormat="1" applyFont="1" applyFill="1" applyBorder="1" applyAlignment="1">
      <alignment horizontal="center" vertical="top" wrapText="1"/>
    </xf>
    <xf numFmtId="0" fontId="21" fillId="9" borderId="52" xfId="0" applyFont="1" applyFill="1" applyBorder="1" applyAlignment="1">
      <alignment horizontal="center" vertical="top"/>
    </xf>
    <xf numFmtId="0" fontId="21" fillId="9" borderId="0" xfId="0" applyFont="1" applyFill="1" applyBorder="1" applyAlignment="1">
      <alignment vertical="top"/>
    </xf>
    <xf numFmtId="164" fontId="21" fillId="6" borderId="71" xfId="0" applyNumberFormat="1" applyFont="1" applyFill="1" applyBorder="1" applyAlignment="1">
      <alignment horizontal="center" vertical="top"/>
    </xf>
    <xf numFmtId="0" fontId="21" fillId="6" borderId="66" xfId="0" applyFont="1" applyFill="1" applyBorder="1" applyAlignment="1">
      <alignment horizontal="center" vertical="top"/>
    </xf>
    <xf numFmtId="0" fontId="21" fillId="6" borderId="60" xfId="0" applyFont="1" applyFill="1" applyBorder="1" applyAlignment="1">
      <alignment horizontal="center" vertical="top"/>
    </xf>
    <xf numFmtId="0" fontId="21" fillId="6" borderId="71" xfId="0" applyFont="1" applyFill="1" applyBorder="1" applyAlignment="1">
      <alignment vertical="top"/>
    </xf>
    <xf numFmtId="165" fontId="21" fillId="6" borderId="95" xfId="0" applyNumberFormat="1" applyFont="1" applyFill="1" applyBorder="1" applyAlignment="1">
      <alignment horizontal="center" vertical="top"/>
    </xf>
    <xf numFmtId="3" fontId="21" fillId="6" borderId="24" xfId="0" applyNumberFormat="1" applyFont="1" applyFill="1" applyBorder="1" applyAlignment="1">
      <alignment horizontal="center" vertical="top"/>
    </xf>
    <xf numFmtId="1" fontId="21" fillId="6" borderId="60" xfId="0" applyNumberFormat="1" applyFont="1" applyFill="1" applyBorder="1" applyAlignment="1">
      <alignment horizontal="center" vertical="top"/>
    </xf>
    <xf numFmtId="1" fontId="21" fillId="6" borderId="64" xfId="0" applyNumberFormat="1" applyFont="1" applyFill="1" applyBorder="1" applyAlignment="1">
      <alignment horizontal="center" vertical="top"/>
    </xf>
    <xf numFmtId="0" fontId="21" fillId="6" borderId="60" xfId="0" applyNumberFormat="1" applyFont="1" applyFill="1" applyBorder="1" applyAlignment="1">
      <alignment horizontal="center" vertical="top"/>
    </xf>
    <xf numFmtId="0" fontId="21" fillId="6" borderId="14" xfId="0" applyNumberFormat="1" applyFont="1" applyFill="1" applyBorder="1" applyAlignment="1">
      <alignment horizontal="center" vertical="top"/>
    </xf>
    <xf numFmtId="0" fontId="21" fillId="6" borderId="71" xfId="0" applyNumberFormat="1" applyFont="1" applyFill="1" applyBorder="1" applyAlignment="1">
      <alignment horizontal="center" vertical="top"/>
    </xf>
    <xf numFmtId="0" fontId="21" fillId="6" borderId="66" xfId="0" applyNumberFormat="1" applyFont="1" applyFill="1" applyBorder="1" applyAlignment="1">
      <alignment horizontal="center" vertical="top"/>
    </xf>
    <xf numFmtId="3" fontId="21" fillId="6" borderId="1" xfId="0" applyNumberFormat="1" applyFont="1" applyFill="1" applyBorder="1" applyAlignment="1">
      <alignment horizontal="center" vertical="top"/>
    </xf>
    <xf numFmtId="1" fontId="21" fillId="6" borderId="1" xfId="0" applyNumberFormat="1" applyFont="1" applyFill="1" applyBorder="1" applyAlignment="1">
      <alignment horizontal="center" vertical="top" wrapText="1"/>
    </xf>
    <xf numFmtId="3" fontId="21" fillId="6" borderId="64" xfId="0" applyNumberFormat="1" applyFont="1" applyFill="1" applyBorder="1" applyAlignment="1">
      <alignment horizontal="center" vertical="top"/>
    </xf>
    <xf numFmtId="3" fontId="21" fillId="6" borderId="71" xfId="0" applyNumberFormat="1" applyFont="1" applyFill="1" applyBorder="1" applyAlignment="1">
      <alignment horizontal="center" vertical="top"/>
    </xf>
    <xf numFmtId="3" fontId="21" fillId="6" borderId="95" xfId="0" applyNumberFormat="1" applyFont="1" applyFill="1" applyBorder="1" applyAlignment="1">
      <alignment horizontal="center" vertical="top"/>
    </xf>
    <xf numFmtId="0" fontId="21" fillId="6" borderId="24" xfId="0" applyNumberFormat="1" applyFont="1" applyFill="1" applyBorder="1" applyAlignment="1">
      <alignment horizontal="center" vertical="top" wrapText="1"/>
    </xf>
    <xf numFmtId="0" fontId="21" fillId="6" borderId="14" xfId="0" applyNumberFormat="1" applyFont="1" applyFill="1" applyBorder="1" applyAlignment="1">
      <alignment horizontal="center" vertical="top" wrapText="1"/>
    </xf>
    <xf numFmtId="0" fontId="21" fillId="10" borderId="0" xfId="0" applyFont="1" applyFill="1" applyBorder="1" applyAlignment="1">
      <alignment vertical="top"/>
    </xf>
    <xf numFmtId="0" fontId="21" fillId="13" borderId="52" xfId="0" applyFont="1" applyFill="1" applyBorder="1" applyAlignment="1">
      <alignment vertical="top"/>
    </xf>
    <xf numFmtId="164" fontId="21" fillId="0" borderId="0" xfId="0" applyNumberFormat="1" applyFont="1" applyBorder="1" applyAlignment="1">
      <alignment vertical="top"/>
    </xf>
    <xf numFmtId="0" fontId="21" fillId="0" borderId="60" xfId="0" applyFont="1" applyBorder="1" applyAlignment="1">
      <alignment horizontal="center" vertical="top"/>
    </xf>
    <xf numFmtId="3" fontId="21" fillId="6" borderId="60" xfId="0" applyNumberFormat="1" applyFont="1" applyFill="1" applyBorder="1" applyAlignment="1">
      <alignment horizontal="center" vertical="top"/>
    </xf>
    <xf numFmtId="3" fontId="21" fillId="6" borderId="66" xfId="0" applyNumberFormat="1" applyFont="1" applyFill="1" applyBorder="1" applyAlignment="1">
      <alignment horizontal="center" vertical="top"/>
    </xf>
    <xf numFmtId="1" fontId="21" fillId="6" borderId="64" xfId="1" applyNumberFormat="1" applyFont="1" applyFill="1" applyBorder="1" applyAlignment="1">
      <alignment horizontal="center" vertical="top" wrapText="1"/>
    </xf>
    <xf numFmtId="0" fontId="21" fillId="0" borderId="14" xfId="0" applyFont="1" applyBorder="1" applyAlignment="1">
      <alignment horizontal="center" vertical="center"/>
    </xf>
    <xf numFmtId="3" fontId="21" fillId="6" borderId="14" xfId="1" applyNumberFormat="1" applyFont="1" applyFill="1" applyBorder="1" applyAlignment="1">
      <alignment horizontal="center" vertical="top"/>
    </xf>
    <xf numFmtId="0" fontId="21" fillId="6" borderId="66" xfId="0" applyFont="1" applyFill="1" applyBorder="1" applyAlignment="1">
      <alignment horizontal="center" vertical="top" wrapText="1"/>
    </xf>
    <xf numFmtId="164" fontId="21" fillId="6" borderId="77" xfId="0" applyNumberFormat="1" applyFont="1" applyFill="1" applyBorder="1" applyAlignment="1">
      <alignment horizontal="center" vertical="center" wrapText="1"/>
    </xf>
    <xf numFmtId="165" fontId="21" fillId="6" borderId="79" xfId="0" applyNumberFormat="1" applyFont="1" applyFill="1" applyBorder="1" applyAlignment="1">
      <alignment horizontal="center" vertical="top" wrapText="1"/>
    </xf>
    <xf numFmtId="165" fontId="21" fillId="6" borderId="42" xfId="0" applyNumberFormat="1" applyFont="1" applyFill="1" applyBorder="1" applyAlignment="1">
      <alignment horizontal="center" vertical="top" wrapText="1"/>
    </xf>
    <xf numFmtId="165" fontId="21" fillId="6" borderId="74" xfId="0" applyNumberFormat="1" applyFont="1" applyFill="1" applyBorder="1" applyAlignment="1">
      <alignment horizontal="center" vertical="top" wrapText="1"/>
    </xf>
    <xf numFmtId="1" fontId="21" fillId="6" borderId="78" xfId="0" applyNumberFormat="1" applyFont="1" applyFill="1" applyBorder="1" applyAlignment="1">
      <alignment horizontal="center" vertical="top" wrapText="1"/>
    </xf>
    <xf numFmtId="165" fontId="21" fillId="6" borderId="75" xfId="0" applyNumberFormat="1" applyFont="1" applyFill="1" applyBorder="1" applyAlignment="1">
      <alignment horizontal="center" vertical="top" wrapText="1"/>
    </xf>
    <xf numFmtId="3" fontId="21" fillId="6" borderId="77" xfId="0" applyNumberFormat="1" applyFont="1" applyFill="1" applyBorder="1" applyAlignment="1">
      <alignment horizontal="center" vertical="top" wrapText="1"/>
    </xf>
    <xf numFmtId="0" fontId="21" fillId="6" borderId="78" xfId="0" applyFont="1" applyFill="1" applyBorder="1" applyAlignment="1">
      <alignment horizontal="center" vertical="top"/>
    </xf>
    <xf numFmtId="3" fontId="21" fillId="6" borderId="43" xfId="0" applyNumberFormat="1" applyFont="1" applyFill="1" applyBorder="1" applyAlignment="1">
      <alignment horizontal="center" vertical="top" wrapText="1"/>
    </xf>
    <xf numFmtId="3" fontId="21" fillId="6" borderId="85" xfId="0" applyNumberFormat="1" applyFont="1" applyFill="1" applyBorder="1" applyAlignment="1">
      <alignment horizontal="center" vertical="top"/>
    </xf>
    <xf numFmtId="0" fontId="21" fillId="6" borderId="88" xfId="0" applyFont="1" applyFill="1" applyBorder="1" applyAlignment="1">
      <alignment vertical="top"/>
    </xf>
    <xf numFmtId="164" fontId="21" fillId="6" borderId="60" xfId="0" applyNumberFormat="1" applyFont="1" applyFill="1" applyBorder="1" applyAlignment="1">
      <alignment horizontal="center" vertical="top"/>
    </xf>
    <xf numFmtId="0" fontId="21" fillId="6" borderId="64" xfId="0" applyNumberFormat="1" applyFont="1" applyFill="1" applyBorder="1" applyAlignment="1">
      <alignment horizontal="center" vertical="top"/>
    </xf>
    <xf numFmtId="0" fontId="21" fillId="0" borderId="66" xfId="0" applyFont="1" applyBorder="1" applyAlignment="1">
      <alignment horizontal="center" vertical="top"/>
    </xf>
    <xf numFmtId="3" fontId="21" fillId="6" borderId="93" xfId="0" applyNumberFormat="1" applyFont="1" applyFill="1" applyBorder="1" applyAlignment="1">
      <alignment horizontal="center" vertical="top"/>
    </xf>
    <xf numFmtId="3" fontId="33" fillId="0" borderId="0" xfId="0" applyNumberFormat="1" applyFont="1" applyAlignment="1">
      <alignment horizontal="center" vertical="top"/>
    </xf>
    <xf numFmtId="0" fontId="34" fillId="0" borderId="0" xfId="0" applyFont="1" applyAlignment="1">
      <alignment horizontal="center" vertical="top" wrapText="1"/>
    </xf>
    <xf numFmtId="0" fontId="35" fillId="0" borderId="0" xfId="0" applyFont="1" applyAlignment="1">
      <alignment horizontal="center" vertical="top"/>
    </xf>
    <xf numFmtId="3" fontId="32" fillId="6" borderId="32" xfId="0" applyNumberFormat="1" applyFont="1" applyFill="1" applyBorder="1" applyAlignment="1">
      <alignment horizontal="center" vertical="top" wrapText="1"/>
    </xf>
    <xf numFmtId="3" fontId="32" fillId="6" borderId="0" xfId="0" applyNumberFormat="1" applyFont="1" applyFill="1" applyBorder="1" applyAlignment="1">
      <alignment horizontal="center" vertical="top" wrapText="1"/>
    </xf>
    <xf numFmtId="3" fontId="32" fillId="6" borderId="39" xfId="0" applyNumberFormat="1" applyFont="1" applyFill="1" applyBorder="1" applyAlignment="1">
      <alignment horizontal="center" vertical="top" wrapText="1"/>
    </xf>
    <xf numFmtId="3" fontId="21" fillId="6" borderId="0" xfId="0" applyNumberFormat="1" applyFont="1" applyFill="1" applyBorder="1" applyAlignment="1">
      <alignment horizontal="center" vertical="top" wrapText="1"/>
    </xf>
    <xf numFmtId="0" fontId="21" fillId="0" borderId="81" xfId="0" applyFont="1" applyBorder="1" applyAlignment="1">
      <alignment horizontal="center" vertical="top"/>
    </xf>
    <xf numFmtId="0" fontId="21" fillId="6" borderId="0" xfId="0" applyFont="1" applyFill="1" applyBorder="1" applyAlignment="1">
      <alignment vertical="top"/>
    </xf>
    <xf numFmtId="3" fontId="21" fillId="6" borderId="32" xfId="0" applyNumberFormat="1" applyFont="1" applyFill="1" applyBorder="1" applyAlignment="1">
      <alignment horizontal="center" vertical="top" wrapText="1"/>
    </xf>
    <xf numFmtId="3" fontId="21" fillId="6" borderId="39" xfId="0" applyNumberFormat="1" applyFont="1" applyFill="1" applyBorder="1" applyAlignment="1">
      <alignment horizontal="center" vertical="top" wrapText="1"/>
    </xf>
    <xf numFmtId="3" fontId="21" fillId="6" borderId="0" xfId="0" applyNumberFormat="1" applyFont="1" applyFill="1" applyBorder="1" applyAlignment="1">
      <alignment horizontal="center" vertical="top"/>
    </xf>
    <xf numFmtId="0" fontId="21" fillId="0" borderId="39" xfId="0" applyFont="1" applyBorder="1" applyAlignment="1">
      <alignment vertical="top"/>
    </xf>
    <xf numFmtId="0" fontId="21" fillId="6" borderId="32" xfId="0" applyFont="1" applyFill="1" applyBorder="1" applyAlignment="1">
      <alignment horizontal="center" vertical="top"/>
    </xf>
    <xf numFmtId="3" fontId="21" fillId="6" borderId="81" xfId="0" applyNumberFormat="1" applyFont="1" applyFill="1" applyBorder="1" applyAlignment="1">
      <alignment horizontal="center" vertical="top" wrapText="1"/>
    </xf>
    <xf numFmtId="165" fontId="21" fillId="6" borderId="39" xfId="0" applyNumberFormat="1" applyFont="1" applyFill="1" applyBorder="1" applyAlignment="1">
      <alignment vertical="top" wrapText="1"/>
    </xf>
    <xf numFmtId="165" fontId="21" fillId="6" borderId="117" xfId="0" applyNumberFormat="1" applyFont="1" applyFill="1" applyBorder="1" applyAlignment="1">
      <alignment horizontal="center" vertical="top"/>
    </xf>
    <xf numFmtId="0" fontId="21" fillId="6" borderId="82" xfId="0" applyNumberFormat="1" applyFont="1" applyFill="1" applyBorder="1" applyAlignment="1">
      <alignment horizontal="center" vertical="top" wrapText="1"/>
    </xf>
    <xf numFmtId="3" fontId="21" fillId="6" borderId="117" xfId="0" applyNumberFormat="1" applyFont="1" applyFill="1" applyBorder="1" applyAlignment="1">
      <alignment horizontal="center" vertical="top" wrapText="1"/>
    </xf>
    <xf numFmtId="3" fontId="21" fillId="6" borderId="105" xfId="0" applyNumberFormat="1" applyFont="1" applyFill="1" applyBorder="1" applyAlignment="1">
      <alignment horizontal="center" vertical="top" wrapText="1"/>
    </xf>
    <xf numFmtId="0" fontId="21" fillId="6" borderId="105" xfId="0" applyNumberFormat="1" applyFont="1" applyFill="1" applyBorder="1" applyAlignment="1">
      <alignment horizontal="center" vertical="top" wrapText="1"/>
    </xf>
    <xf numFmtId="1" fontId="21" fillId="6" borderId="81" xfId="0" applyNumberFormat="1" applyFont="1" applyFill="1" applyBorder="1" applyAlignment="1">
      <alignment horizontal="center" vertical="top" wrapText="1"/>
    </xf>
    <xf numFmtId="1" fontId="21" fillId="6" borderId="0" xfId="0" applyNumberFormat="1" applyFont="1" applyFill="1" applyBorder="1" applyAlignment="1">
      <alignment horizontal="center" vertical="top" wrapText="1"/>
    </xf>
    <xf numFmtId="165" fontId="21" fillId="6" borderId="82" xfId="0" applyNumberFormat="1" applyFont="1" applyFill="1" applyBorder="1" applyAlignment="1">
      <alignment horizontal="center" vertical="top" wrapText="1"/>
    </xf>
    <xf numFmtId="3" fontId="21" fillId="6" borderId="82" xfId="0" applyNumberFormat="1" applyFont="1" applyFill="1" applyBorder="1" applyAlignment="1">
      <alignment horizontal="center" vertical="top" wrapText="1"/>
    </xf>
    <xf numFmtId="0" fontId="21" fillId="6" borderId="105" xfId="0" applyFont="1" applyFill="1" applyBorder="1" applyAlignment="1">
      <alignment horizontal="center" vertical="top"/>
    </xf>
    <xf numFmtId="0" fontId="21" fillId="6" borderId="82" xfId="0" applyFont="1" applyFill="1" applyBorder="1" applyAlignment="1">
      <alignment vertical="top" wrapText="1"/>
    </xf>
    <xf numFmtId="0" fontId="21" fillId="6" borderId="0" xfId="0" applyFont="1" applyFill="1" applyBorder="1" applyAlignment="1">
      <alignment vertical="top" wrapText="1"/>
    </xf>
    <xf numFmtId="3" fontId="21" fillId="6" borderId="113" xfId="0" applyNumberFormat="1" applyFont="1" applyFill="1" applyBorder="1" applyAlignment="1">
      <alignment horizontal="center" vertical="top"/>
    </xf>
    <xf numFmtId="0" fontId="21" fillId="6" borderId="117" xfId="0" applyFont="1" applyFill="1" applyBorder="1" applyAlignment="1">
      <alignment horizontal="center" vertical="top"/>
    </xf>
    <xf numFmtId="3" fontId="21" fillId="6" borderId="32" xfId="1" applyNumberFormat="1" applyFont="1" applyFill="1" applyBorder="1" applyAlignment="1">
      <alignment horizontal="center" vertical="top"/>
    </xf>
    <xf numFmtId="3" fontId="21" fillId="6" borderId="117" xfId="1" applyNumberFormat="1" applyFont="1" applyFill="1" applyBorder="1" applyAlignment="1">
      <alignment horizontal="center" vertical="top" wrapText="1"/>
    </xf>
    <xf numFmtId="1" fontId="21" fillId="6" borderId="0" xfId="1" applyNumberFormat="1" applyFont="1" applyFill="1" applyBorder="1" applyAlignment="1">
      <alignment horizontal="center" vertical="top" wrapText="1"/>
    </xf>
    <xf numFmtId="3" fontId="21" fillId="6" borderId="105" xfId="1" applyNumberFormat="1" applyFont="1" applyFill="1" applyBorder="1" applyAlignment="1">
      <alignment horizontal="center" vertical="top" wrapText="1"/>
    </xf>
    <xf numFmtId="3" fontId="21" fillId="6" borderId="81" xfId="1" applyNumberFormat="1" applyFont="1" applyFill="1" applyBorder="1" applyAlignment="1">
      <alignment horizontal="center" vertical="top" wrapText="1"/>
    </xf>
    <xf numFmtId="0" fontId="21" fillId="6" borderId="0" xfId="0" applyNumberFormat="1" applyFont="1" applyFill="1" applyBorder="1" applyAlignment="1">
      <alignment horizontal="center" vertical="top" wrapText="1"/>
    </xf>
    <xf numFmtId="165" fontId="21" fillId="6" borderId="81" xfId="0" applyNumberFormat="1" applyFont="1" applyFill="1" applyBorder="1" applyAlignment="1">
      <alignment horizontal="center" vertical="top" wrapText="1"/>
    </xf>
    <xf numFmtId="3" fontId="21" fillId="6" borderId="82" xfId="1" applyNumberFormat="1" applyFont="1" applyFill="1" applyBorder="1" applyAlignment="1">
      <alignment horizontal="center" vertical="top" wrapText="1"/>
    </xf>
    <xf numFmtId="3" fontId="21" fillId="6" borderId="0" xfId="1" applyNumberFormat="1" applyFont="1" applyFill="1" applyBorder="1" applyAlignment="1">
      <alignment horizontal="center" vertical="top" wrapText="1"/>
    </xf>
    <xf numFmtId="3" fontId="21" fillId="6" borderId="39" xfId="1" applyNumberFormat="1" applyFont="1" applyFill="1" applyBorder="1" applyAlignment="1">
      <alignment horizontal="center" vertical="top" wrapText="1"/>
    </xf>
    <xf numFmtId="0" fontId="21" fillId="0" borderId="39" xfId="0" applyFont="1" applyBorder="1" applyAlignment="1">
      <alignment horizontal="center" vertical="top"/>
    </xf>
    <xf numFmtId="0" fontId="21" fillId="6" borderId="117" xfId="0" applyFont="1" applyFill="1" applyBorder="1" applyAlignment="1">
      <alignment vertical="top"/>
    </xf>
    <xf numFmtId="3" fontId="21" fillId="6" borderId="117" xfId="1" applyNumberFormat="1" applyFont="1" applyFill="1" applyBorder="1" applyAlignment="1">
      <alignment horizontal="center" vertical="top"/>
    </xf>
    <xf numFmtId="3" fontId="21" fillId="6" borderId="0" xfId="1" applyNumberFormat="1" applyFont="1" applyFill="1" applyBorder="1" applyAlignment="1">
      <alignment horizontal="center" vertical="top"/>
    </xf>
    <xf numFmtId="165" fontId="21" fillId="6" borderId="117" xfId="0" applyNumberFormat="1" applyFont="1" applyFill="1" applyBorder="1" applyAlignment="1">
      <alignment horizontal="center" vertical="top" wrapText="1"/>
    </xf>
    <xf numFmtId="165" fontId="21" fillId="6" borderId="0" xfId="0" applyNumberFormat="1" applyFont="1" applyFill="1" applyBorder="1" applyAlignment="1">
      <alignment horizontal="center" vertical="top" wrapText="1"/>
    </xf>
    <xf numFmtId="0" fontId="21" fillId="6" borderId="113" xfId="0" applyFont="1" applyFill="1" applyBorder="1" applyAlignment="1">
      <alignment horizontal="center" vertical="top" wrapText="1"/>
    </xf>
    <xf numFmtId="1" fontId="21" fillId="6" borderId="82" xfId="0" applyNumberFormat="1" applyFont="1" applyFill="1" applyBorder="1" applyAlignment="1">
      <alignment horizontal="center" vertical="top" wrapText="1"/>
    </xf>
    <xf numFmtId="1" fontId="21" fillId="6" borderId="105" xfId="0" applyNumberFormat="1" applyFont="1" applyFill="1" applyBorder="1" applyAlignment="1">
      <alignment horizontal="center" vertical="top" wrapText="1"/>
    </xf>
    <xf numFmtId="0" fontId="21" fillId="6" borderId="117" xfId="0" applyNumberFormat="1" applyFont="1" applyFill="1" applyBorder="1" applyAlignment="1">
      <alignment horizontal="center" vertical="top" wrapText="1"/>
    </xf>
    <xf numFmtId="0" fontId="21" fillId="6" borderId="39" xfId="0" applyNumberFormat="1" applyFont="1" applyFill="1" applyBorder="1" applyAlignment="1">
      <alignment horizontal="center" vertical="top" wrapText="1"/>
    </xf>
    <xf numFmtId="3" fontId="21" fillId="6" borderId="76" xfId="0" applyNumberFormat="1" applyFont="1" applyFill="1" applyBorder="1" applyAlignment="1">
      <alignment horizontal="center" vertical="top"/>
    </xf>
    <xf numFmtId="164" fontId="21" fillId="6" borderId="117" xfId="0" applyNumberFormat="1" applyFont="1" applyFill="1" applyBorder="1" applyAlignment="1">
      <alignment horizontal="center" vertical="center" wrapText="1"/>
    </xf>
    <xf numFmtId="165" fontId="21" fillId="6" borderId="113" xfId="0" applyNumberFormat="1" applyFont="1" applyFill="1" applyBorder="1" applyAlignment="1">
      <alignment horizontal="center" vertical="top" wrapText="1"/>
    </xf>
    <xf numFmtId="165" fontId="21" fillId="6" borderId="32" xfId="0" applyNumberFormat="1" applyFont="1" applyFill="1" applyBorder="1" applyAlignment="1">
      <alignment horizontal="center" vertical="top" wrapText="1"/>
    </xf>
    <xf numFmtId="0" fontId="21" fillId="6" borderId="32" xfId="0" applyFont="1" applyFill="1" applyBorder="1" applyAlignment="1">
      <alignment horizontal="center" vertical="center"/>
    </xf>
    <xf numFmtId="0" fontId="21" fillId="6" borderId="0" xfId="0" applyFont="1" applyFill="1" applyBorder="1" applyAlignment="1">
      <alignment horizontal="center" vertical="center"/>
    </xf>
    <xf numFmtId="0" fontId="21" fillId="6" borderId="81" xfId="0" applyFont="1" applyFill="1" applyBorder="1" applyAlignment="1">
      <alignment horizontal="center" vertical="top"/>
    </xf>
    <xf numFmtId="0" fontId="21" fillId="6" borderId="82" xfId="0" applyFont="1" applyFill="1" applyBorder="1" applyAlignment="1">
      <alignment horizontal="center" vertical="top"/>
    </xf>
    <xf numFmtId="0" fontId="21" fillId="6" borderId="82" xfId="0" applyFont="1" applyFill="1" applyBorder="1" applyAlignment="1">
      <alignment vertical="top"/>
    </xf>
    <xf numFmtId="0" fontId="21" fillId="6" borderId="39" xfId="0" applyFont="1" applyFill="1" applyBorder="1" applyAlignment="1">
      <alignment vertical="top"/>
    </xf>
    <xf numFmtId="3" fontId="21" fillId="6" borderId="39" xfId="0" applyNumberFormat="1" applyFont="1" applyFill="1" applyBorder="1" applyAlignment="1">
      <alignment horizontal="center" vertical="top"/>
    </xf>
    <xf numFmtId="164" fontId="21" fillId="6" borderId="81" xfId="0" applyNumberFormat="1" applyFont="1" applyFill="1" applyBorder="1" applyAlignment="1">
      <alignment horizontal="center" vertical="top"/>
    </xf>
    <xf numFmtId="1" fontId="21" fillId="6" borderId="105" xfId="0" applyNumberFormat="1" applyFont="1" applyFill="1" applyBorder="1" applyAlignment="1">
      <alignment horizontal="center" vertical="top"/>
    </xf>
    <xf numFmtId="0" fontId="21" fillId="6" borderId="39" xfId="0" applyFont="1" applyFill="1" applyBorder="1" applyAlignment="1">
      <alignment horizontal="center" vertical="top"/>
    </xf>
    <xf numFmtId="0" fontId="21" fillId="6" borderId="81" xfId="0" applyNumberFormat="1" applyFont="1" applyFill="1" applyBorder="1" applyAlignment="1">
      <alignment horizontal="center" vertical="top"/>
    </xf>
    <xf numFmtId="0" fontId="21" fillId="6" borderId="0" xfId="0" applyNumberFormat="1" applyFont="1" applyFill="1" applyBorder="1" applyAlignment="1">
      <alignment horizontal="center" vertical="top"/>
    </xf>
    <xf numFmtId="0" fontId="21" fillId="6" borderId="82" xfId="0" applyNumberFormat="1" applyFont="1" applyFill="1" applyBorder="1" applyAlignment="1">
      <alignment horizontal="center" vertical="top"/>
    </xf>
    <xf numFmtId="0" fontId="21" fillId="6" borderId="113"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1" fontId="21" fillId="6" borderId="32" xfId="0" applyNumberFormat="1" applyFont="1" applyFill="1" applyBorder="1" applyAlignment="1">
      <alignment horizontal="center" vertical="top" wrapText="1"/>
    </xf>
    <xf numFmtId="3" fontId="21" fillId="6" borderId="105" xfId="0" applyNumberFormat="1" applyFont="1" applyFill="1" applyBorder="1" applyAlignment="1">
      <alignment horizontal="center" vertical="top"/>
    </xf>
    <xf numFmtId="3" fontId="21" fillId="6" borderId="82" xfId="0" applyNumberFormat="1" applyFont="1" applyFill="1" applyBorder="1" applyAlignment="1">
      <alignment horizontal="center" vertical="top"/>
    </xf>
    <xf numFmtId="3" fontId="21" fillId="6" borderId="31" xfId="0" applyNumberFormat="1" applyFont="1" applyFill="1" applyBorder="1" applyAlignment="1">
      <alignment horizontal="center" vertical="top"/>
    </xf>
    <xf numFmtId="3" fontId="21" fillId="6" borderId="33" xfId="0" applyNumberFormat="1" applyFont="1" applyFill="1" applyBorder="1" applyAlignment="1">
      <alignment horizontal="center" vertical="top"/>
    </xf>
    <xf numFmtId="0" fontId="4" fillId="2" borderId="40" xfId="0" applyFont="1" applyFill="1" applyBorder="1" applyAlignment="1">
      <alignment horizontal="center" vertical="top" wrapText="1"/>
    </xf>
    <xf numFmtId="165" fontId="4" fillId="6" borderId="61" xfId="0" applyNumberFormat="1" applyFont="1" applyFill="1" applyBorder="1" applyAlignment="1">
      <alignment horizontal="center" vertical="top"/>
    </xf>
    <xf numFmtId="165" fontId="2" fillId="0" borderId="30" xfId="0" applyNumberFormat="1" applyFont="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0" fontId="2" fillId="6" borderId="0" xfId="1" applyFont="1" applyFill="1" applyBorder="1" applyAlignment="1">
      <alignment vertical="top" wrapText="1"/>
    </xf>
    <xf numFmtId="0" fontId="2" fillId="6" borderId="13" xfId="0" applyFont="1" applyFill="1" applyBorder="1" applyAlignment="1">
      <alignmen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1" fontId="2" fillId="6" borderId="72" xfId="0" applyNumberFormat="1" applyFont="1" applyFill="1" applyBorder="1" applyAlignment="1">
      <alignment horizontal="left" vertical="top" wrapText="1"/>
    </xf>
    <xf numFmtId="3" fontId="2" fillId="6" borderId="32" xfId="0" applyNumberFormat="1" applyFont="1" applyFill="1" applyBorder="1" applyAlignment="1">
      <alignment horizontal="center" vertical="top" wrapText="1"/>
    </xf>
    <xf numFmtId="3" fontId="21" fillId="6" borderId="125" xfId="0" applyNumberFormat="1" applyFont="1" applyFill="1" applyBorder="1" applyAlignment="1">
      <alignment horizontal="center" vertical="top" wrapText="1"/>
    </xf>
    <xf numFmtId="0" fontId="2" fillId="6" borderId="106" xfId="0" applyFont="1" applyFill="1" applyBorder="1" applyAlignment="1">
      <alignment horizontal="center" vertical="top" wrapText="1"/>
    </xf>
    <xf numFmtId="0" fontId="36" fillId="6" borderId="99"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37" fillId="0" borderId="0" xfId="0" applyFont="1" applyBorder="1" applyAlignment="1">
      <alignment vertical="top"/>
    </xf>
    <xf numFmtId="0" fontId="37" fillId="0" borderId="0" xfId="0" applyFont="1" applyAlignment="1">
      <alignment vertical="top"/>
    </xf>
    <xf numFmtId="3" fontId="37" fillId="0" borderId="0" xfId="0" applyNumberFormat="1" applyFont="1" applyBorder="1" applyAlignment="1">
      <alignment vertical="top"/>
    </xf>
    <xf numFmtId="0" fontId="38" fillId="0" borderId="0" xfId="0" applyFont="1"/>
    <xf numFmtId="0" fontId="37" fillId="0" borderId="0" xfId="0" applyFont="1" applyBorder="1" applyAlignment="1">
      <alignment horizontal="center" vertical="top"/>
    </xf>
    <xf numFmtId="4" fontId="37" fillId="0" borderId="0" xfId="0" applyNumberFormat="1" applyFont="1" applyBorder="1" applyAlignment="1">
      <alignment vertical="top"/>
    </xf>
    <xf numFmtId="0" fontId="37" fillId="6" borderId="0" xfId="0" applyFont="1" applyFill="1" applyBorder="1" applyAlignment="1">
      <alignment horizontal="center" vertical="top" wrapText="1"/>
    </xf>
    <xf numFmtId="165" fontId="37" fillId="0" borderId="0" xfId="0" applyNumberFormat="1" applyFont="1" applyBorder="1" applyAlignment="1">
      <alignment vertical="top"/>
    </xf>
    <xf numFmtId="0" fontId="37" fillId="0" borderId="0" xfId="0" applyFont="1" applyBorder="1" applyAlignment="1">
      <alignment vertical="top" wrapText="1"/>
    </xf>
    <xf numFmtId="2" fontId="37" fillId="0" borderId="0" xfId="0" applyNumberFormat="1" applyFont="1" applyBorder="1" applyAlignment="1">
      <alignment vertical="top"/>
    </xf>
    <xf numFmtId="165" fontId="37" fillId="6" borderId="0" xfId="0" applyNumberFormat="1" applyFont="1" applyFill="1" applyBorder="1" applyAlignment="1">
      <alignment horizontal="center" vertical="top" wrapText="1"/>
    </xf>
    <xf numFmtId="0" fontId="37" fillId="6" borderId="0" xfId="0" applyFont="1" applyFill="1" applyBorder="1" applyAlignment="1">
      <alignment horizontal="center" vertical="top"/>
    </xf>
    <xf numFmtId="0" fontId="37" fillId="0" borderId="0" xfId="0" applyFont="1" applyFill="1" applyBorder="1" applyAlignment="1">
      <alignment vertical="top"/>
    </xf>
    <xf numFmtId="49" fontId="4" fillId="3" borderId="13" xfId="0" applyNumberFormat="1" applyFont="1" applyFill="1" applyBorder="1" applyAlignment="1">
      <alignment horizontal="center" vertical="top"/>
    </xf>
    <xf numFmtId="49" fontId="4" fillId="8" borderId="16" xfId="0" applyNumberFormat="1" applyFont="1" applyFill="1" applyBorder="1" applyAlignment="1">
      <alignment horizontal="center" vertical="top"/>
    </xf>
    <xf numFmtId="0" fontId="4" fillId="6" borderId="23" xfId="0" applyFont="1" applyFill="1" applyBorder="1" applyAlignment="1">
      <alignment horizontal="center" vertical="top" wrapText="1"/>
    </xf>
    <xf numFmtId="0" fontId="22" fillId="6" borderId="18" xfId="0" applyFont="1" applyFill="1" applyBorder="1" applyAlignment="1">
      <alignment horizontal="center" vertical="top" wrapText="1"/>
    </xf>
    <xf numFmtId="49" fontId="21" fillId="6" borderId="71" xfId="0" applyNumberFormat="1" applyFont="1" applyFill="1" applyBorder="1" applyAlignment="1">
      <alignment horizontal="center" vertical="top" wrapText="1"/>
    </xf>
    <xf numFmtId="49" fontId="21" fillId="6" borderId="82" xfId="0" applyNumberFormat="1" applyFont="1" applyFill="1" applyBorder="1" applyAlignment="1">
      <alignment horizontal="center" vertical="top" wrapText="1"/>
    </xf>
    <xf numFmtId="0" fontId="21" fillId="6" borderId="90" xfId="0" applyFont="1" applyFill="1" applyBorder="1" applyAlignment="1">
      <alignment horizontal="center" vertical="top"/>
    </xf>
    <xf numFmtId="3" fontId="36" fillId="6" borderId="63" xfId="0" applyNumberFormat="1" applyFont="1" applyFill="1" applyBorder="1" applyAlignment="1">
      <alignment horizontal="center" vertical="top" wrapText="1"/>
    </xf>
    <xf numFmtId="3" fontId="36" fillId="6" borderId="29" xfId="0" applyNumberFormat="1" applyFont="1" applyFill="1" applyBorder="1" applyAlignment="1">
      <alignment horizontal="center" vertical="top" wrapText="1"/>
    </xf>
    <xf numFmtId="0" fontId="2" fillId="6" borderId="18" xfId="0" applyFont="1" applyFill="1" applyBorder="1" applyAlignment="1">
      <alignment horizontal="left" vertical="top" wrapText="1"/>
    </xf>
    <xf numFmtId="3" fontId="21" fillId="6" borderId="62"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 fontId="2" fillId="6" borderId="97" xfId="0" applyNumberFormat="1" applyFont="1" applyFill="1" applyBorder="1" applyAlignment="1">
      <alignment horizontal="center" vertical="top" wrapText="1"/>
    </xf>
    <xf numFmtId="0" fontId="2" fillId="6" borderId="72" xfId="0" applyFont="1" applyFill="1" applyBorder="1" applyAlignment="1">
      <alignment horizontal="left" vertical="top" wrapText="1"/>
    </xf>
    <xf numFmtId="0" fontId="2" fillId="6" borderId="22" xfId="0" applyFont="1" applyFill="1" applyBorder="1" applyAlignment="1">
      <alignment vertical="top"/>
    </xf>
    <xf numFmtId="0" fontId="2" fillId="6" borderId="8" xfId="0" applyFont="1" applyFill="1" applyBorder="1" applyAlignment="1">
      <alignment horizontal="left" vertical="top" wrapText="1"/>
    </xf>
    <xf numFmtId="3" fontId="2" fillId="6" borderId="67"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15" xfId="0" applyFont="1" applyFill="1" applyBorder="1" applyAlignment="1">
      <alignment vertical="top"/>
    </xf>
    <xf numFmtId="1" fontId="2" fillId="6" borderId="71" xfId="0" applyNumberFormat="1" applyFont="1" applyFill="1" applyBorder="1" applyAlignment="1">
      <alignment horizontal="center" vertical="top"/>
    </xf>
    <xf numFmtId="1" fontId="2" fillId="6" borderId="82" xfId="0" applyNumberFormat="1" applyFont="1" applyFill="1" applyBorder="1" applyAlignment="1">
      <alignment horizontal="center" vertical="top"/>
    </xf>
    <xf numFmtId="1" fontId="2" fillId="6" borderId="14" xfId="0" applyNumberFormat="1" applyFont="1" applyFill="1" applyBorder="1" applyAlignment="1">
      <alignment horizontal="center" vertical="top"/>
    </xf>
    <xf numFmtId="1" fontId="2" fillId="6" borderId="0"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1" fontId="2" fillId="6" borderId="81" xfId="0" applyNumberFormat="1" applyFont="1" applyFill="1" applyBorder="1" applyAlignment="1">
      <alignment horizontal="center" vertical="top"/>
    </xf>
    <xf numFmtId="3" fontId="2" fillId="6" borderId="0"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4" xfId="0" applyNumberFormat="1" applyFont="1" applyFill="1" applyBorder="1" applyAlignment="1">
      <alignment horizontal="center" vertical="top" wrapText="1"/>
    </xf>
    <xf numFmtId="1" fontId="2" fillId="6" borderId="82" xfId="0" applyNumberFormat="1" applyFont="1" applyFill="1" applyBorder="1" applyAlignment="1">
      <alignment horizontal="center" vertical="top" wrapText="1"/>
    </xf>
    <xf numFmtId="3" fontId="2" fillId="6" borderId="117"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0" fontId="2" fillId="6" borderId="105" xfId="0" applyFont="1" applyFill="1" applyBorder="1" applyAlignment="1">
      <alignment horizontal="center" vertical="top"/>
    </xf>
    <xf numFmtId="164" fontId="2" fillId="6" borderId="1"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0" fontId="2" fillId="6" borderId="65" xfId="0" applyFont="1" applyFill="1" applyBorder="1" applyAlignment="1">
      <alignment vertical="top"/>
    </xf>
    <xf numFmtId="0" fontId="2" fillId="6" borderId="102" xfId="0" applyFont="1" applyFill="1" applyBorder="1" applyAlignment="1">
      <alignment vertical="top"/>
    </xf>
    <xf numFmtId="0" fontId="2" fillId="6" borderId="66" xfId="0" applyFont="1" applyFill="1" applyBorder="1" applyAlignment="1">
      <alignment vertical="top"/>
    </xf>
    <xf numFmtId="165" fontId="2" fillId="6" borderId="103" xfId="1" applyNumberFormat="1" applyFont="1" applyFill="1" applyBorder="1" applyAlignment="1">
      <alignment horizontal="center" vertical="top"/>
    </xf>
    <xf numFmtId="4" fontId="2" fillId="6" borderId="101" xfId="0" applyNumberFormat="1" applyFont="1" applyFill="1" applyBorder="1" applyAlignment="1">
      <alignment horizontal="center" vertical="top"/>
    </xf>
    <xf numFmtId="4" fontId="2" fillId="6" borderId="41" xfId="0" applyNumberFormat="1" applyFont="1" applyFill="1" applyBorder="1" applyAlignment="1">
      <alignment horizontal="center" vertical="top"/>
    </xf>
    <xf numFmtId="4" fontId="2" fillId="6" borderId="123"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0" fontId="2" fillId="6" borderId="41" xfId="0" applyFont="1" applyFill="1" applyBorder="1" applyAlignment="1">
      <alignment vertical="top"/>
    </xf>
    <xf numFmtId="0" fontId="2" fillId="6" borderId="42" xfId="0" applyFont="1" applyFill="1" applyBorder="1" applyAlignment="1">
      <alignment vertical="top"/>
    </xf>
    <xf numFmtId="0" fontId="2" fillId="6" borderId="1" xfId="0" applyFont="1" applyFill="1" applyBorder="1" applyAlignment="1">
      <alignment horizontal="center" vertical="center"/>
    </xf>
    <xf numFmtId="0" fontId="2" fillId="6" borderId="0" xfId="0" applyFont="1" applyFill="1" applyBorder="1" applyAlignment="1">
      <alignment horizontal="center" vertical="top"/>
    </xf>
    <xf numFmtId="164" fontId="2" fillId="6" borderId="66" xfId="0" applyNumberFormat="1" applyFont="1" applyFill="1" applyBorder="1" applyAlignment="1">
      <alignment horizontal="center" vertical="top"/>
    </xf>
    <xf numFmtId="0" fontId="2" fillId="0" borderId="68" xfId="0" applyFont="1" applyBorder="1" applyAlignment="1">
      <alignment vertical="top"/>
    </xf>
    <xf numFmtId="0" fontId="2" fillId="0" borderId="91" xfId="0" applyFont="1" applyBorder="1" applyAlignment="1">
      <alignment vertical="top"/>
    </xf>
    <xf numFmtId="0" fontId="2" fillId="0" borderId="60" xfId="0" applyFont="1" applyBorder="1" applyAlignment="1">
      <alignment vertical="top"/>
    </xf>
    <xf numFmtId="0" fontId="2" fillId="0" borderId="69" xfId="0" applyFont="1" applyBorder="1" applyAlignment="1">
      <alignment vertical="top"/>
    </xf>
    <xf numFmtId="0" fontId="2" fillId="0" borderId="81" xfId="0" applyFont="1" applyBorder="1" applyAlignment="1">
      <alignment vertical="top"/>
    </xf>
    <xf numFmtId="165" fontId="22" fillId="6" borderId="120" xfId="0" applyNumberFormat="1" applyFont="1" applyFill="1" applyBorder="1" applyAlignment="1">
      <alignment horizontal="center" vertical="top"/>
    </xf>
    <xf numFmtId="165" fontId="22" fillId="6" borderId="121" xfId="0" applyNumberFormat="1" applyFont="1" applyFill="1" applyBorder="1" applyAlignment="1">
      <alignment horizontal="center" vertical="top"/>
    </xf>
    <xf numFmtId="165" fontId="22" fillId="6" borderId="119" xfId="0" applyNumberFormat="1" applyFont="1" applyFill="1" applyBorder="1" applyAlignment="1">
      <alignment horizontal="center" vertical="top"/>
    </xf>
    <xf numFmtId="0" fontId="22" fillId="6" borderId="89" xfId="0" applyFont="1" applyFill="1" applyBorder="1" applyAlignment="1">
      <alignment horizontal="center" vertical="top" wrapText="1"/>
    </xf>
    <xf numFmtId="165" fontId="22" fillId="6" borderId="110" xfId="0" applyNumberFormat="1" applyFont="1" applyFill="1" applyBorder="1" applyAlignment="1">
      <alignment horizontal="center" vertical="top"/>
    </xf>
    <xf numFmtId="165" fontId="22" fillId="6" borderId="62" xfId="0" applyNumberFormat="1" applyFont="1" applyFill="1" applyBorder="1" applyAlignment="1">
      <alignment horizontal="center" vertical="top"/>
    </xf>
    <xf numFmtId="165" fontId="22" fillId="6" borderId="64" xfId="0" applyNumberFormat="1" applyFont="1" applyFill="1" applyBorder="1" applyAlignment="1">
      <alignment horizontal="center" vertical="top"/>
    </xf>
    <xf numFmtId="165" fontId="22" fillId="6" borderId="90" xfId="0" applyNumberFormat="1" applyFont="1" applyFill="1" applyBorder="1" applyAlignment="1">
      <alignment horizontal="center" vertical="top"/>
    </xf>
    <xf numFmtId="165" fontId="22" fillId="6" borderId="60" xfId="0" applyNumberFormat="1" applyFont="1" applyFill="1" applyBorder="1" applyAlignment="1">
      <alignment horizontal="center" vertical="top"/>
    </xf>
    <xf numFmtId="165" fontId="22" fillId="6" borderId="91" xfId="0" applyNumberFormat="1" applyFont="1" applyFill="1" applyBorder="1" applyAlignment="1">
      <alignment horizontal="center" vertical="top"/>
    </xf>
    <xf numFmtId="165" fontId="22" fillId="6" borderId="102" xfId="0" applyNumberFormat="1" applyFont="1" applyFill="1" applyBorder="1" applyAlignment="1">
      <alignment horizontal="center" vertical="top"/>
    </xf>
    <xf numFmtId="165" fontId="22" fillId="6" borderId="24" xfId="0" applyNumberFormat="1" applyFont="1" applyFill="1" applyBorder="1" applyAlignment="1">
      <alignment horizontal="center" vertical="top"/>
    </xf>
    <xf numFmtId="165" fontId="22" fillId="6" borderId="15" xfId="0" applyNumberFormat="1" applyFont="1" applyFill="1" applyBorder="1" applyAlignment="1">
      <alignment horizontal="center" vertical="top"/>
    </xf>
    <xf numFmtId="165" fontId="22" fillId="6" borderId="25" xfId="0" applyNumberFormat="1" applyFont="1" applyFill="1" applyBorder="1" applyAlignment="1">
      <alignment horizontal="center" vertical="top"/>
    </xf>
    <xf numFmtId="165" fontId="22" fillId="6" borderId="39" xfId="0" applyNumberFormat="1" applyFont="1" applyFill="1" applyBorder="1" applyAlignment="1">
      <alignment horizontal="center" vertical="top"/>
    </xf>
    <xf numFmtId="165" fontId="22" fillId="6" borderId="41" xfId="0" applyNumberFormat="1" applyFont="1" applyFill="1" applyBorder="1" applyAlignment="1">
      <alignment horizontal="center" vertical="top"/>
    </xf>
    <xf numFmtId="165" fontId="22" fillId="6" borderId="66" xfId="0" applyNumberFormat="1" applyFont="1" applyFill="1" applyBorder="1" applyAlignment="1">
      <alignment horizontal="center" vertical="top"/>
    </xf>
    <xf numFmtId="165" fontId="22" fillId="6" borderId="103" xfId="0" applyNumberFormat="1" applyFont="1" applyFill="1" applyBorder="1" applyAlignment="1">
      <alignment horizontal="center" vertical="top"/>
    </xf>
    <xf numFmtId="0" fontId="22" fillId="0" borderId="96" xfId="0" applyFont="1" applyBorder="1" applyAlignment="1">
      <alignment vertical="top"/>
    </xf>
    <xf numFmtId="0" fontId="22" fillId="0" borderId="101" xfId="0" applyFont="1" applyBorder="1" applyAlignment="1">
      <alignment vertical="top"/>
    </xf>
    <xf numFmtId="0" fontId="22" fillId="0" borderId="88" xfId="0" applyFont="1" applyBorder="1" applyAlignment="1">
      <alignment vertical="top"/>
    </xf>
    <xf numFmtId="0" fontId="22" fillId="0" borderId="32" xfId="0" applyFont="1" applyBorder="1" applyAlignment="1">
      <alignment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1" fontId="2" fillId="6" borderId="91" xfId="0" applyNumberFormat="1" applyFont="1" applyFill="1" applyBorder="1" applyAlignment="1">
      <alignment horizontal="center" vertical="top" wrapText="1"/>
    </xf>
    <xf numFmtId="0" fontId="2" fillId="6" borderId="40"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0" xfId="0" applyNumberFormat="1" applyFont="1" applyFill="1" applyBorder="1" applyAlignment="1">
      <alignment horizontal="center" vertical="top"/>
    </xf>
    <xf numFmtId="0" fontId="4" fillId="6" borderId="13" xfId="0" applyFont="1" applyFill="1" applyBorder="1" applyAlignment="1">
      <alignment horizontal="left" vertical="top" wrapText="1"/>
    </xf>
    <xf numFmtId="0" fontId="2" fillId="6" borderId="30" xfId="0" applyFont="1" applyFill="1" applyBorder="1" applyAlignment="1">
      <alignment horizontal="left" vertical="top" wrapText="1"/>
    </xf>
    <xf numFmtId="49" fontId="4" fillId="3" borderId="13" xfId="0" applyNumberFormat="1" applyFont="1" applyFill="1" applyBorder="1" applyAlignment="1">
      <alignment horizontal="center" vertical="top"/>
    </xf>
    <xf numFmtId="0" fontId="2" fillId="6" borderId="8" xfId="0" applyFont="1" applyFill="1" applyBorder="1" applyAlignment="1">
      <alignment horizontal="left" vertical="top" wrapText="1"/>
    </xf>
    <xf numFmtId="0" fontId="4" fillId="6" borderId="13" xfId="0" applyFont="1" applyFill="1" applyBorder="1" applyAlignment="1">
      <alignment horizontal="center" vertical="top" wrapText="1"/>
    </xf>
    <xf numFmtId="0" fontId="21" fillId="6" borderId="5" xfId="0" applyFont="1" applyFill="1" applyBorder="1" applyAlignment="1">
      <alignment horizontal="center" vertical="top" wrapText="1"/>
    </xf>
    <xf numFmtId="165" fontId="21" fillId="6" borderId="35" xfId="0" applyNumberFormat="1" applyFont="1" applyFill="1" applyBorder="1" applyAlignment="1">
      <alignment horizontal="center" vertical="top"/>
    </xf>
    <xf numFmtId="165" fontId="21" fillId="6" borderId="41" xfId="0" applyNumberFormat="1" applyFont="1" applyFill="1" applyBorder="1" applyAlignment="1">
      <alignment horizontal="center" vertical="top"/>
    </xf>
    <xf numFmtId="165" fontId="21" fillId="6" borderId="29" xfId="0" applyNumberFormat="1" applyFont="1" applyFill="1" applyBorder="1" applyAlignment="1">
      <alignment horizontal="center" vertical="top"/>
    </xf>
    <xf numFmtId="0" fontId="21" fillId="6" borderId="72" xfId="0" applyFont="1" applyFill="1" applyBorder="1" applyAlignment="1">
      <alignment horizontal="center" vertical="top" wrapText="1"/>
    </xf>
    <xf numFmtId="165" fontId="21" fillId="6" borderId="97" xfId="0" applyNumberFormat="1" applyFont="1" applyFill="1" applyBorder="1" applyAlignment="1">
      <alignment horizontal="center" vertical="top"/>
    </xf>
    <xf numFmtId="165" fontId="21" fillId="6" borderId="71" xfId="0" applyNumberFormat="1" applyFont="1" applyFill="1" applyBorder="1" applyAlignment="1">
      <alignment horizontal="center" vertical="top"/>
    </xf>
    <xf numFmtId="0" fontId="21" fillId="6" borderId="89" xfId="0" applyFont="1" applyFill="1" applyBorder="1" applyAlignment="1">
      <alignment horizontal="center" vertical="top" wrapText="1"/>
    </xf>
    <xf numFmtId="165" fontId="21" fillId="6" borderId="90" xfId="0" applyNumberFormat="1" applyFont="1" applyFill="1" applyBorder="1" applyAlignment="1">
      <alignment horizontal="center" vertical="center"/>
    </xf>
    <xf numFmtId="165" fontId="21" fillId="6" borderId="64" xfId="0" applyNumberFormat="1" applyFont="1" applyFill="1" applyBorder="1" applyAlignment="1">
      <alignment horizontal="center" vertical="center"/>
    </xf>
    <xf numFmtId="0" fontId="21" fillId="6" borderId="8" xfId="0" applyFont="1" applyFill="1" applyBorder="1" applyAlignment="1">
      <alignment horizontal="center" vertical="top"/>
    </xf>
    <xf numFmtId="165" fontId="21" fillId="6" borderId="41" xfId="0" applyNumberFormat="1" applyFont="1" applyFill="1" applyBorder="1" applyAlignment="1">
      <alignment horizontal="center" vertical="center"/>
    </xf>
    <xf numFmtId="165" fontId="21" fillId="6" borderId="1" xfId="0" applyNumberFormat="1" applyFont="1" applyFill="1" applyBorder="1" applyAlignment="1">
      <alignment horizontal="center" vertical="center"/>
    </xf>
    <xf numFmtId="165" fontId="21" fillId="6" borderId="16" xfId="0" applyNumberFormat="1" applyFont="1" applyFill="1" applyBorder="1" applyAlignment="1">
      <alignment horizontal="center" vertical="center"/>
    </xf>
    <xf numFmtId="0" fontId="21" fillId="6" borderId="5" xfId="0" applyFont="1" applyFill="1" applyBorder="1" applyAlignment="1">
      <alignment horizontal="center" vertical="top"/>
    </xf>
    <xf numFmtId="165" fontId="21" fillId="6" borderId="1" xfId="0" applyNumberFormat="1" applyFont="1" applyFill="1" applyBorder="1" applyAlignment="1">
      <alignment horizontal="center" vertical="top"/>
    </xf>
    <xf numFmtId="0" fontId="21" fillId="6" borderId="8" xfId="0" applyFont="1" applyFill="1" applyBorder="1" applyAlignment="1">
      <alignment horizontal="center" vertical="top" wrapText="1"/>
    </xf>
    <xf numFmtId="165" fontId="21" fillId="6" borderId="9" xfId="0" applyNumberFormat="1" applyFont="1" applyFill="1" applyBorder="1" applyAlignment="1">
      <alignment horizontal="center" vertical="top"/>
    </xf>
    <xf numFmtId="0" fontId="21" fillId="6" borderId="96" xfId="0" applyFont="1" applyFill="1" applyBorder="1" applyAlignment="1">
      <alignment horizontal="center" vertical="top"/>
    </xf>
    <xf numFmtId="165" fontId="21" fillId="6" borderId="99" xfId="0" applyNumberFormat="1" applyFont="1" applyFill="1" applyBorder="1" applyAlignment="1">
      <alignment horizontal="center" vertical="top"/>
    </xf>
    <xf numFmtId="164" fontId="21" fillId="6" borderId="63" xfId="0" applyNumberFormat="1" applyFont="1" applyFill="1" applyBorder="1" applyAlignment="1">
      <alignment horizontal="center" vertical="top"/>
    </xf>
    <xf numFmtId="164" fontId="21" fillId="6" borderId="101" xfId="0" applyNumberFormat="1" applyFont="1" applyFill="1" applyBorder="1" applyAlignment="1">
      <alignment horizontal="center" vertical="top"/>
    </xf>
    <xf numFmtId="164" fontId="21" fillId="6" borderId="88" xfId="0" applyNumberFormat="1" applyFont="1" applyFill="1" applyBorder="1" applyAlignment="1">
      <alignment horizontal="center" vertical="top"/>
    </xf>
    <xf numFmtId="164" fontId="21" fillId="6" borderId="96" xfId="1" applyNumberFormat="1" applyFont="1" applyFill="1" applyBorder="1" applyAlignment="1">
      <alignment horizontal="center" vertical="top"/>
    </xf>
    <xf numFmtId="164" fontId="21" fillId="6" borderId="101" xfId="1" applyNumberFormat="1" applyFont="1" applyFill="1" applyBorder="1" applyAlignment="1">
      <alignment horizontal="center" vertical="top"/>
    </xf>
    <xf numFmtId="164" fontId="21" fillId="6" borderId="1" xfId="1" applyNumberFormat="1" applyFont="1" applyFill="1" applyBorder="1" applyAlignment="1">
      <alignment horizontal="center" vertical="top"/>
    </xf>
    <xf numFmtId="3" fontId="21" fillId="6" borderId="96" xfId="1" applyNumberFormat="1" applyFont="1" applyFill="1" applyBorder="1" applyAlignment="1">
      <alignment horizontal="center" vertical="top"/>
    </xf>
    <xf numFmtId="0" fontId="21" fillId="6" borderId="103" xfId="0" applyFont="1" applyFill="1" applyBorder="1" applyAlignment="1">
      <alignment horizontal="center" vertical="top"/>
    </xf>
    <xf numFmtId="165" fontId="21" fillId="6" borderId="103" xfId="1" applyNumberFormat="1" applyFont="1" applyFill="1" applyBorder="1" applyAlignment="1">
      <alignment horizontal="center" vertical="top"/>
    </xf>
    <xf numFmtId="165" fontId="21" fillId="6" borderId="102" xfId="1" applyNumberFormat="1" applyFont="1" applyFill="1" applyBorder="1" applyAlignment="1">
      <alignment horizontal="center" vertical="top"/>
    </xf>
    <xf numFmtId="165" fontId="21" fillId="6" borderId="79" xfId="1" applyNumberFormat="1" applyFont="1" applyFill="1" applyBorder="1" applyAlignment="1">
      <alignment horizontal="center" vertical="top"/>
    </xf>
    <xf numFmtId="165" fontId="21" fillId="6" borderId="101" xfId="0" applyNumberFormat="1" applyFont="1" applyFill="1" applyBorder="1" applyAlignment="1">
      <alignment horizontal="center" vertical="center"/>
    </xf>
    <xf numFmtId="165" fontId="21" fillId="6" borderId="42" xfId="0" applyNumberFormat="1" applyFont="1" applyFill="1" applyBorder="1" applyAlignment="1">
      <alignment horizontal="center" vertical="center"/>
    </xf>
    <xf numFmtId="4" fontId="21" fillId="6" borderId="96" xfId="0" applyNumberFormat="1" applyFont="1" applyFill="1" applyBorder="1" applyAlignment="1">
      <alignment horizontal="center" vertical="top"/>
    </xf>
    <xf numFmtId="3" fontId="21" fillId="6" borderId="41" xfId="0" applyNumberFormat="1" applyFont="1" applyFill="1" applyBorder="1" applyAlignment="1">
      <alignment horizontal="center" vertical="top" wrapText="1"/>
    </xf>
    <xf numFmtId="165" fontId="21" fillId="6" borderId="16" xfId="0" applyNumberFormat="1" applyFont="1" applyFill="1" applyBorder="1" applyAlignment="1">
      <alignment horizontal="center" vertical="top"/>
    </xf>
    <xf numFmtId="0" fontId="21" fillId="6" borderId="99" xfId="0" applyFont="1" applyFill="1" applyBorder="1" applyAlignment="1">
      <alignment horizontal="center" vertical="top" wrapText="1"/>
    </xf>
    <xf numFmtId="165" fontId="21" fillId="6" borderId="96" xfId="0" applyNumberFormat="1" applyFont="1" applyFill="1" applyBorder="1" applyAlignment="1">
      <alignment horizontal="center" vertical="center"/>
    </xf>
    <xf numFmtId="165" fontId="21" fillId="6" borderId="121" xfId="0" applyNumberFormat="1" applyFont="1" applyFill="1" applyBorder="1" applyAlignment="1">
      <alignment horizontal="center" vertical="top"/>
    </xf>
    <xf numFmtId="165" fontId="21" fillId="6" borderId="120" xfId="0" applyNumberFormat="1" applyFont="1" applyFill="1" applyBorder="1" applyAlignment="1">
      <alignment horizontal="center" vertical="top"/>
    </xf>
    <xf numFmtId="0" fontId="21" fillId="6" borderId="9" xfId="0" applyFont="1" applyFill="1" applyBorder="1" applyAlignment="1">
      <alignment horizontal="center" vertical="top"/>
    </xf>
    <xf numFmtId="3" fontId="2" fillId="6" borderId="18" xfId="0" applyNumberFormat="1" applyFont="1" applyFill="1" applyBorder="1" applyAlignment="1">
      <alignment vertical="top" wrapText="1"/>
    </xf>
    <xf numFmtId="0" fontId="37" fillId="6" borderId="89" xfId="0" applyFont="1" applyFill="1" applyBorder="1" applyAlignment="1">
      <alignment horizontal="center" vertical="top"/>
    </xf>
    <xf numFmtId="165" fontId="37" fillId="6" borderId="68" xfId="0" applyNumberFormat="1" applyFont="1" applyFill="1" applyBorder="1" applyAlignment="1">
      <alignment horizontal="center" vertical="top"/>
    </xf>
    <xf numFmtId="165" fontId="37" fillId="6" borderId="29" xfId="0" applyNumberFormat="1" applyFont="1" applyFill="1" applyBorder="1" applyAlignment="1">
      <alignment horizontal="center" vertical="top"/>
    </xf>
    <xf numFmtId="165" fontId="37" fillId="6" borderId="43" xfId="0" applyNumberFormat="1" applyFont="1" applyFill="1" applyBorder="1" applyAlignment="1">
      <alignment horizontal="center" vertical="top"/>
    </xf>
    <xf numFmtId="165" fontId="37" fillId="6" borderId="91" xfId="0" applyNumberFormat="1" applyFont="1" applyFill="1" applyBorder="1" applyAlignment="1">
      <alignment horizontal="center" vertical="top"/>
    </xf>
    <xf numFmtId="165" fontId="37" fillId="6" borderId="0" xfId="0" applyNumberFormat="1" applyFont="1" applyFill="1" applyBorder="1" applyAlignment="1">
      <alignment horizontal="center" vertical="top"/>
    </xf>
    <xf numFmtId="165" fontId="37" fillId="6" borderId="64" xfId="0" applyNumberFormat="1" applyFont="1" applyFill="1" applyBorder="1" applyAlignment="1">
      <alignment horizontal="center" vertical="top"/>
    </xf>
    <xf numFmtId="165" fontId="37" fillId="6" borderId="69" xfId="0" applyNumberFormat="1" applyFont="1" applyFill="1" applyBorder="1" applyAlignment="1">
      <alignment horizontal="center" vertical="top"/>
    </xf>
    <xf numFmtId="0" fontId="37" fillId="6" borderId="18" xfId="0" applyFont="1" applyFill="1" applyBorder="1" applyAlignment="1">
      <alignment horizontal="center" vertical="top"/>
    </xf>
    <xf numFmtId="165" fontId="37" fillId="6" borderId="67" xfId="0" applyNumberFormat="1" applyFont="1" applyFill="1" applyBorder="1" applyAlignment="1">
      <alignment horizontal="center" vertical="top"/>
    </xf>
    <xf numFmtId="165" fontId="37" fillId="6" borderId="97" xfId="0" applyNumberFormat="1" applyFont="1" applyFill="1" applyBorder="1" applyAlignment="1">
      <alignment horizontal="center" vertical="top"/>
    </xf>
    <xf numFmtId="165" fontId="37" fillId="6" borderId="75" xfId="0" applyNumberFormat="1" applyFont="1" applyFill="1" applyBorder="1" applyAlignment="1">
      <alignment horizontal="center" vertical="top"/>
    </xf>
    <xf numFmtId="165" fontId="37" fillId="6" borderId="70" xfId="0" applyNumberFormat="1" applyFont="1" applyFill="1" applyBorder="1" applyAlignment="1">
      <alignment horizontal="center" vertical="top"/>
    </xf>
    <xf numFmtId="165" fontId="37" fillId="6" borderId="71" xfId="0" applyNumberFormat="1" applyFont="1" applyFill="1" applyBorder="1" applyAlignment="1">
      <alignment horizontal="center" vertical="top"/>
    </xf>
    <xf numFmtId="165" fontId="37" fillId="6" borderId="103" xfId="0" applyNumberFormat="1" applyFont="1" applyFill="1" applyBorder="1" applyAlignment="1">
      <alignment horizontal="center" vertical="top"/>
    </xf>
    <xf numFmtId="165" fontId="37" fillId="6" borderId="102" xfId="0" applyNumberFormat="1" applyFont="1" applyFill="1" applyBorder="1" applyAlignment="1">
      <alignment horizontal="center" vertical="top"/>
    </xf>
    <xf numFmtId="165" fontId="37" fillId="6" borderId="113" xfId="0" applyNumberFormat="1" applyFont="1" applyFill="1" applyBorder="1" applyAlignment="1">
      <alignment horizontal="center" vertical="top"/>
    </xf>
    <xf numFmtId="0" fontId="21" fillId="6" borderId="99" xfId="0"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96" xfId="0" applyNumberFormat="1" applyFont="1" applyFill="1" applyBorder="1" applyAlignment="1">
      <alignment horizontal="center" vertical="top"/>
    </xf>
    <xf numFmtId="165" fontId="21" fillId="6" borderId="77" xfId="0" applyNumberFormat="1" applyFont="1" applyFill="1" applyBorder="1" applyAlignment="1">
      <alignment horizontal="center" vertical="top"/>
    </xf>
    <xf numFmtId="165" fontId="21" fillId="6" borderId="101" xfId="0" applyNumberFormat="1" applyFont="1" applyFill="1" applyBorder="1" applyAlignment="1">
      <alignment horizontal="center" vertical="top"/>
    </xf>
    <xf numFmtId="0" fontId="21" fillId="6" borderId="97" xfId="0" applyFont="1" applyFill="1" applyBorder="1" applyAlignment="1">
      <alignment horizontal="center" vertical="top"/>
    </xf>
    <xf numFmtId="0" fontId="2" fillId="6" borderId="40" xfId="0" applyFont="1" applyFill="1" applyBorder="1" applyAlignment="1">
      <alignment horizontal="center" vertical="center" textRotation="90" wrapText="1"/>
    </xf>
    <xf numFmtId="165" fontId="21" fillId="6" borderId="43" xfId="0" applyNumberFormat="1" applyFont="1" applyFill="1" applyBorder="1" applyAlignment="1">
      <alignment horizontal="center" vertical="top"/>
    </xf>
    <xf numFmtId="0" fontId="2" fillId="6" borderId="22" xfId="0" applyFont="1" applyFill="1" applyBorder="1" applyAlignment="1">
      <alignment horizontal="center" vertical="center"/>
    </xf>
    <xf numFmtId="0" fontId="21" fillId="6" borderId="100" xfId="0" applyFont="1" applyFill="1" applyBorder="1" applyAlignment="1">
      <alignment horizontal="center" vertical="top"/>
    </xf>
    <xf numFmtId="164" fontId="21" fillId="6" borderId="67" xfId="0" applyNumberFormat="1" applyFont="1" applyFill="1" applyBorder="1" applyAlignment="1">
      <alignment horizontal="center" vertical="top"/>
    </xf>
    <xf numFmtId="164" fontId="21" fillId="6" borderId="97" xfId="0" applyNumberFormat="1" applyFont="1" applyFill="1" applyBorder="1" applyAlignment="1">
      <alignment horizontal="center" vertical="top"/>
    </xf>
    <xf numFmtId="165" fontId="21" fillId="6" borderId="89" xfId="0" applyNumberFormat="1" applyFont="1" applyFill="1" applyBorder="1" applyAlignment="1">
      <alignment horizontal="center" vertical="top" wrapText="1"/>
    </xf>
    <xf numFmtId="165" fontId="21" fillId="6" borderId="62" xfId="0" applyNumberFormat="1" applyFont="1" applyFill="1" applyBorder="1" applyAlignment="1">
      <alignment horizontal="center" vertical="top"/>
    </xf>
    <xf numFmtId="164" fontId="21" fillId="6" borderId="70" xfId="0" applyNumberFormat="1" applyFont="1" applyFill="1" applyBorder="1" applyAlignment="1">
      <alignment horizontal="center" vertical="top"/>
    </xf>
    <xf numFmtId="165" fontId="21" fillId="6" borderId="13" xfId="0" applyNumberFormat="1" applyFont="1" applyFill="1" applyBorder="1" applyAlignment="1">
      <alignment horizontal="center" vertical="top"/>
    </xf>
    <xf numFmtId="1" fontId="21" fillId="6" borderId="61" xfId="0" applyNumberFormat="1" applyFont="1" applyFill="1" applyBorder="1" applyAlignment="1">
      <alignment horizontal="center" vertical="top"/>
    </xf>
    <xf numFmtId="1" fontId="21" fillId="6" borderId="90" xfId="0" applyNumberFormat="1" applyFont="1" applyFill="1" applyBorder="1" applyAlignment="1">
      <alignment horizontal="center" vertical="top"/>
    </xf>
    <xf numFmtId="165" fontId="21" fillId="6" borderId="73" xfId="0" applyNumberFormat="1" applyFont="1" applyFill="1" applyBorder="1" applyAlignment="1">
      <alignment horizontal="center" vertical="top" wrapText="1"/>
    </xf>
    <xf numFmtId="0" fontId="21" fillId="6" borderId="18" xfId="0" applyFont="1" applyFill="1" applyBorder="1" applyAlignment="1">
      <alignment horizontal="center" vertical="top"/>
    </xf>
    <xf numFmtId="165" fontId="41" fillId="6" borderId="13" xfId="0" applyNumberFormat="1" applyFont="1" applyFill="1" applyBorder="1" applyAlignment="1">
      <alignment horizontal="center" vertical="top"/>
    </xf>
    <xf numFmtId="165" fontId="41" fillId="6" borderId="14" xfId="0" applyNumberFormat="1" applyFont="1" applyFill="1" applyBorder="1" applyAlignment="1">
      <alignment horizontal="center" vertical="top"/>
    </xf>
    <xf numFmtId="0" fontId="41" fillId="6" borderId="73" xfId="0" applyFont="1" applyFill="1" applyBorder="1" applyAlignment="1">
      <alignment horizontal="center" vertical="top" wrapText="1"/>
    </xf>
    <xf numFmtId="165" fontId="41" fillId="6" borderId="108" xfId="0" applyNumberFormat="1" applyFont="1" applyFill="1" applyBorder="1" applyAlignment="1">
      <alignment horizontal="center" vertical="top"/>
    </xf>
    <xf numFmtId="165" fontId="41" fillId="6" borderId="70" xfId="0" applyNumberFormat="1" applyFont="1" applyFill="1" applyBorder="1" applyAlignment="1">
      <alignment horizontal="center" vertical="top"/>
    </xf>
    <xf numFmtId="165" fontId="41" fillId="6" borderId="64" xfId="0" applyNumberFormat="1" applyFont="1" applyFill="1" applyBorder="1" applyAlignment="1">
      <alignment horizontal="center" vertical="top"/>
    </xf>
    <xf numFmtId="165" fontId="41" fillId="6" borderId="90" xfId="0" applyNumberFormat="1" applyFont="1" applyFill="1" applyBorder="1" applyAlignment="1">
      <alignment horizontal="center" vertical="top"/>
    </xf>
    <xf numFmtId="165" fontId="41" fillId="6" borderId="62" xfId="0" applyNumberFormat="1" applyFont="1" applyFill="1" applyBorder="1" applyAlignment="1">
      <alignment horizontal="center" vertical="top"/>
    </xf>
    <xf numFmtId="165" fontId="22" fillId="6" borderId="65" xfId="0" applyNumberFormat="1" applyFont="1" applyFill="1" applyBorder="1" applyAlignment="1">
      <alignment horizontal="center" vertical="top"/>
    </xf>
    <xf numFmtId="165" fontId="41" fillId="6" borderId="35" xfId="0" applyNumberFormat="1" applyFont="1" applyFill="1" applyBorder="1" applyAlignment="1">
      <alignment horizontal="center" vertical="top"/>
    </xf>
    <xf numFmtId="165" fontId="41" fillId="6" borderId="29" xfId="0" applyNumberFormat="1" applyFont="1" applyFill="1" applyBorder="1" applyAlignment="1">
      <alignment horizontal="center" vertical="top"/>
    </xf>
    <xf numFmtId="165" fontId="41" fillId="6" borderId="0" xfId="0" applyNumberFormat="1" applyFont="1" applyFill="1" applyAlignment="1">
      <alignment horizontal="center" vertical="top"/>
    </xf>
    <xf numFmtId="0" fontId="41" fillId="6" borderId="8" xfId="0" applyFont="1" applyFill="1" applyBorder="1" applyAlignment="1">
      <alignment vertical="top" wrapText="1"/>
    </xf>
    <xf numFmtId="3" fontId="41" fillId="6" borderId="41" xfId="0" applyNumberFormat="1" applyFont="1" applyFill="1" applyBorder="1" applyAlignment="1">
      <alignment horizontal="center" vertical="top"/>
    </xf>
    <xf numFmtId="3" fontId="41" fillId="6" borderId="1" xfId="0" applyNumberFormat="1" applyFont="1" applyFill="1" applyBorder="1" applyAlignment="1">
      <alignment horizontal="center" vertical="top"/>
    </xf>
    <xf numFmtId="0" fontId="41" fillId="6" borderId="18" xfId="0" applyFont="1" applyFill="1" applyBorder="1" applyAlignment="1">
      <alignment horizontal="left" vertical="top" wrapText="1"/>
    </xf>
    <xf numFmtId="3" fontId="41" fillId="6" borderId="15" xfId="0" applyNumberFormat="1" applyFont="1" applyFill="1" applyBorder="1" applyAlignment="1">
      <alignment horizontal="center" vertical="top"/>
    </xf>
    <xf numFmtId="3" fontId="41" fillId="6" borderId="24" xfId="0" applyNumberFormat="1" applyFont="1" applyFill="1" applyBorder="1" applyAlignment="1">
      <alignment horizontal="center" vertical="top"/>
    </xf>
    <xf numFmtId="165" fontId="22" fillId="6" borderId="22" xfId="0" applyNumberFormat="1" applyFont="1" applyFill="1" applyBorder="1" applyAlignment="1">
      <alignment horizontal="center" vertical="top"/>
    </xf>
    <xf numFmtId="165" fontId="21" fillId="6" borderId="32" xfId="0" applyNumberFormat="1" applyFont="1" applyFill="1" applyBorder="1" applyAlignment="1">
      <alignment horizontal="center" vertical="top"/>
    </xf>
    <xf numFmtId="164" fontId="21" fillId="6" borderId="82" xfId="0" applyNumberFormat="1" applyFont="1" applyFill="1" applyBorder="1" applyAlignment="1">
      <alignment horizontal="center" vertical="top"/>
    </xf>
    <xf numFmtId="0" fontId="21" fillId="6" borderId="113" xfId="0" applyFont="1" applyFill="1" applyBorder="1" applyAlignment="1">
      <alignment horizontal="center" vertical="top"/>
    </xf>
    <xf numFmtId="3" fontId="21" fillId="6" borderId="29" xfId="0" applyNumberFormat="1" applyFont="1" applyFill="1" applyBorder="1" applyAlignment="1">
      <alignment horizontal="center" vertical="top" wrapText="1"/>
    </xf>
    <xf numFmtId="165" fontId="21" fillId="6" borderId="8" xfId="0" applyNumberFormat="1" applyFont="1" applyFill="1" applyBorder="1" applyAlignment="1">
      <alignment horizontal="center" vertical="top" wrapText="1"/>
    </xf>
    <xf numFmtId="165" fontId="21" fillId="6" borderId="72" xfId="0" applyNumberFormat="1"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64" xfId="0" applyNumberFormat="1" applyFont="1" applyFill="1" applyBorder="1" applyAlignment="1">
      <alignment horizontal="center" vertical="top"/>
    </xf>
    <xf numFmtId="3" fontId="37" fillId="6" borderId="0" xfId="0" applyNumberFormat="1" applyFont="1" applyFill="1" applyBorder="1" applyAlignment="1">
      <alignment horizontal="center" vertical="top"/>
    </xf>
    <xf numFmtId="164" fontId="37" fillId="0" borderId="0" xfId="0" applyNumberFormat="1" applyFont="1" applyBorder="1" applyAlignment="1">
      <alignment vertical="top"/>
    </xf>
    <xf numFmtId="0" fontId="39" fillId="0" borderId="0" xfId="0" applyFont="1" applyBorder="1" applyAlignment="1">
      <alignment vertical="top" wrapText="1"/>
    </xf>
    <xf numFmtId="3" fontId="39" fillId="6" borderId="72" xfId="0" applyNumberFormat="1" applyFont="1" applyFill="1" applyBorder="1" applyAlignment="1">
      <alignment horizontal="left" vertical="top" wrapText="1"/>
    </xf>
    <xf numFmtId="0" fontId="39" fillId="0" borderId="0" xfId="0" applyFont="1" applyBorder="1" applyAlignment="1">
      <alignment vertical="top"/>
    </xf>
    <xf numFmtId="0" fontId="43" fillId="0" borderId="0" xfId="0" applyFont="1" applyAlignment="1">
      <alignment vertical="top" wrapText="1"/>
    </xf>
    <xf numFmtId="0" fontId="39" fillId="0" borderId="0" xfId="0" applyFont="1" applyAlignment="1">
      <alignment vertical="top"/>
    </xf>
    <xf numFmtId="0" fontId="39" fillId="0" borderId="0" xfId="0" applyFont="1" applyBorder="1" applyAlignment="1">
      <alignment horizontal="right" vertical="top"/>
    </xf>
    <xf numFmtId="3" fontId="39" fillId="0" borderId="0" xfId="0" applyNumberFormat="1" applyFont="1" applyBorder="1" applyAlignment="1">
      <alignment vertical="top"/>
    </xf>
    <xf numFmtId="0" fontId="44" fillId="0" borderId="0" xfId="0" applyFont="1"/>
    <xf numFmtId="165" fontId="39" fillId="0" borderId="0" xfId="0" applyNumberFormat="1" applyFont="1" applyBorder="1" applyAlignment="1">
      <alignment vertical="top"/>
    </xf>
    <xf numFmtId="0" fontId="39" fillId="0" borderId="30" xfId="0" applyFont="1" applyBorder="1" applyAlignment="1">
      <alignment vertical="top" wrapText="1"/>
    </xf>
    <xf numFmtId="0" fontId="39" fillId="0" borderId="30" xfId="0" applyFont="1" applyBorder="1" applyAlignment="1">
      <alignment vertical="top"/>
    </xf>
    <xf numFmtId="0" fontId="39" fillId="0" borderId="0" xfId="0" applyFont="1" applyAlignment="1">
      <alignment horizontal="center" vertical="top"/>
    </xf>
    <xf numFmtId="0" fontId="2" fillId="6" borderId="13" xfId="0" applyFont="1" applyFill="1" applyBorder="1" applyAlignment="1">
      <alignment horizontal="left" vertical="top" wrapText="1"/>
    </xf>
    <xf numFmtId="0" fontId="2" fillId="6" borderId="73" xfId="0" applyFont="1" applyFill="1" applyBorder="1" applyAlignment="1">
      <alignment horizontal="lef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8" xfId="1" applyFont="1" applyFill="1" applyBorder="1" applyAlignment="1">
      <alignment vertical="top" wrapText="1"/>
    </xf>
    <xf numFmtId="3" fontId="2" fillId="6" borderId="41" xfId="0" applyNumberFormat="1" applyFont="1" applyFill="1" applyBorder="1" applyAlignment="1">
      <alignment horizontal="center" vertical="top" wrapText="1"/>
    </xf>
    <xf numFmtId="0" fontId="2" fillId="6" borderId="5" xfId="0" applyFont="1" applyFill="1" applyBorder="1" applyAlignment="1">
      <alignment vertical="top" wrapText="1"/>
    </xf>
    <xf numFmtId="3" fontId="21" fillId="6" borderId="29" xfId="0" applyNumberFormat="1" applyFont="1" applyFill="1" applyBorder="1" applyAlignment="1">
      <alignment horizontal="center" vertical="top"/>
    </xf>
    <xf numFmtId="165" fontId="21" fillId="6" borderId="67" xfId="0" applyNumberFormat="1" applyFont="1" applyFill="1" applyBorder="1" applyAlignment="1">
      <alignment horizontal="center" vertical="top"/>
    </xf>
    <xf numFmtId="164" fontId="21" fillId="6" borderId="117" xfId="0" applyNumberFormat="1" applyFont="1" applyFill="1" applyBorder="1" applyAlignment="1">
      <alignment horizontal="center" vertical="top"/>
    </xf>
    <xf numFmtId="164" fontId="2" fillId="6" borderId="101" xfId="0" applyNumberFormat="1" applyFont="1" applyFill="1" applyBorder="1" applyAlignment="1">
      <alignment horizontal="center" vertical="top"/>
    </xf>
    <xf numFmtId="49" fontId="2" fillId="6" borderId="41" xfId="0" applyNumberFormat="1" applyFont="1" applyFill="1" applyBorder="1" applyAlignment="1">
      <alignment vertical="top"/>
    </xf>
    <xf numFmtId="49" fontId="2" fillId="6" borderId="16" xfId="0" applyNumberFormat="1" applyFont="1" applyFill="1" applyBorder="1" applyAlignment="1">
      <alignment vertical="top"/>
    </xf>
    <xf numFmtId="0" fontId="4" fillId="6" borderId="0" xfId="0" applyFont="1" applyFill="1" applyBorder="1" applyAlignment="1">
      <alignment horizontal="center" vertical="top"/>
    </xf>
    <xf numFmtId="165" fontId="2" fillId="6" borderId="15"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2" fillId="6" borderId="88" xfId="0" applyNumberFormat="1" applyFont="1" applyFill="1" applyBorder="1" applyAlignment="1">
      <alignment horizontal="center" vertical="top"/>
    </xf>
    <xf numFmtId="0" fontId="21" fillId="6" borderId="1" xfId="0" applyNumberFormat="1"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1" fillId="6" borderId="32" xfId="0" applyNumberFormat="1" applyFont="1" applyFill="1" applyBorder="1" applyAlignment="1">
      <alignment horizontal="center" vertical="top" wrapText="1"/>
    </xf>
    <xf numFmtId="165" fontId="22" fillId="6" borderId="45" xfId="0" applyNumberFormat="1" applyFont="1" applyFill="1" applyBorder="1" applyAlignment="1">
      <alignment horizontal="center" vertical="top"/>
    </xf>
    <xf numFmtId="165" fontId="41" fillId="6" borderId="114" xfId="0" applyNumberFormat="1" applyFont="1" applyFill="1" applyBorder="1" applyAlignment="1">
      <alignment horizontal="center" vertical="top"/>
    </xf>
    <xf numFmtId="165" fontId="41" fillId="6" borderId="102" xfId="0" applyNumberFormat="1" applyFont="1" applyFill="1" applyBorder="1" applyAlignment="1">
      <alignment horizontal="center" vertical="top"/>
    </xf>
    <xf numFmtId="165" fontId="41" fillId="6" borderId="24" xfId="0" applyNumberFormat="1" applyFont="1" applyFill="1" applyBorder="1" applyAlignment="1">
      <alignment horizontal="center" vertical="top"/>
    </xf>
    <xf numFmtId="3" fontId="41" fillId="6" borderId="100" xfId="0" applyNumberFormat="1" applyFont="1" applyFill="1" applyBorder="1" applyAlignment="1">
      <alignment horizontal="center" vertical="top"/>
    </xf>
    <xf numFmtId="165" fontId="41" fillId="6" borderId="66" xfId="0" applyNumberFormat="1" applyFont="1" applyFill="1" applyBorder="1" applyAlignment="1">
      <alignment horizontal="center" vertical="top"/>
    </xf>
    <xf numFmtId="165" fontId="22" fillId="6" borderId="47" xfId="0" applyNumberFormat="1" applyFont="1" applyFill="1" applyBorder="1" applyAlignment="1">
      <alignment horizontal="center" vertical="top"/>
    </xf>
    <xf numFmtId="0" fontId="22" fillId="6" borderId="100" xfId="0" applyFont="1" applyFill="1" applyBorder="1" applyAlignment="1">
      <alignment horizontal="center" vertical="top" wrapText="1"/>
    </xf>
    <xf numFmtId="0" fontId="41" fillId="6" borderId="99" xfId="0" applyFont="1" applyFill="1" applyBorder="1" applyAlignment="1">
      <alignment horizontal="center" vertical="top" wrapText="1"/>
    </xf>
    <xf numFmtId="164" fontId="41" fillId="0" borderId="115" xfId="0" applyNumberFormat="1" applyFont="1" applyBorder="1" applyAlignment="1">
      <alignment horizontal="center" vertical="center"/>
    </xf>
    <xf numFmtId="164" fontId="41" fillId="0" borderId="101" xfId="0" applyNumberFormat="1" applyFont="1" applyBorder="1" applyAlignment="1">
      <alignment horizontal="center" vertical="center"/>
    </xf>
    <xf numFmtId="164" fontId="41" fillId="0" borderId="88" xfId="0" applyNumberFormat="1" applyFont="1" applyBorder="1" applyAlignment="1">
      <alignment horizontal="center" vertical="center"/>
    </xf>
    <xf numFmtId="3" fontId="21" fillId="0" borderId="0" xfId="0" applyNumberFormat="1" applyFont="1" applyBorder="1" applyAlignment="1">
      <alignment vertical="top"/>
    </xf>
    <xf numFmtId="0" fontId="30" fillId="0" borderId="0" xfId="0" applyFont="1"/>
    <xf numFmtId="0" fontId="21" fillId="0" borderId="0" xfId="0" applyFont="1" applyFill="1" applyBorder="1" applyAlignment="1">
      <alignment vertical="top"/>
    </xf>
    <xf numFmtId="0" fontId="2" fillId="6" borderId="107" xfId="0" applyNumberFormat="1" applyFont="1" applyFill="1" applyBorder="1" applyAlignment="1">
      <alignment horizontal="center" vertical="top" wrapText="1"/>
    </xf>
    <xf numFmtId="0" fontId="42" fillId="6" borderId="1" xfId="0" applyFont="1" applyFill="1" applyBorder="1" applyAlignment="1">
      <alignment horizontal="center" vertical="top" wrapText="1"/>
    </xf>
    <xf numFmtId="0" fontId="41" fillId="6" borderId="72" xfId="0" applyFont="1" applyFill="1" applyBorder="1" applyAlignment="1">
      <alignment horizontal="center" vertical="top" wrapText="1"/>
    </xf>
    <xf numFmtId="165" fontId="41" fillId="6" borderId="16" xfId="0" applyNumberFormat="1" applyFont="1" applyFill="1" applyBorder="1" applyAlignment="1">
      <alignment horizontal="center" vertical="top"/>
    </xf>
    <xf numFmtId="165" fontId="41" fillId="6" borderId="1" xfId="0" applyNumberFormat="1" applyFont="1" applyFill="1" applyBorder="1" applyAlignment="1">
      <alignment horizontal="center" vertical="top"/>
    </xf>
    <xf numFmtId="0" fontId="42" fillId="6" borderId="23" xfId="0" applyFont="1" applyFill="1" applyBorder="1" applyAlignment="1">
      <alignment horizontal="center" vertical="top" wrapText="1"/>
    </xf>
    <xf numFmtId="0" fontId="41" fillId="6" borderId="18" xfId="0" applyFont="1" applyFill="1" applyBorder="1" applyAlignment="1">
      <alignment horizontal="center" vertical="top" wrapText="1"/>
    </xf>
    <xf numFmtId="165" fontId="41" fillId="6" borderId="30" xfId="0" applyNumberFormat="1" applyFont="1" applyFill="1" applyBorder="1" applyAlignment="1">
      <alignment horizontal="center" vertical="top"/>
    </xf>
    <xf numFmtId="0" fontId="21" fillId="6" borderId="72" xfId="0" applyFont="1" applyFill="1" applyBorder="1" applyAlignment="1">
      <alignment horizontal="center" vertical="top"/>
    </xf>
    <xf numFmtId="165" fontId="32" fillId="6" borderId="67" xfId="0" applyNumberFormat="1" applyFont="1" applyFill="1" applyBorder="1" applyAlignment="1">
      <alignment horizontal="center" vertical="top"/>
    </xf>
    <xf numFmtId="165" fontId="21" fillId="6" borderId="75" xfId="0" applyNumberFormat="1" applyFont="1" applyFill="1" applyBorder="1" applyAlignment="1">
      <alignment horizontal="center" vertical="top"/>
    </xf>
    <xf numFmtId="0" fontId="45" fillId="6" borderId="5" xfId="0" applyFont="1" applyFill="1" applyBorder="1" applyAlignment="1">
      <alignment horizontal="center" vertical="top" wrapText="1"/>
    </xf>
    <xf numFmtId="165" fontId="45" fillId="6" borderId="30" xfId="0" applyNumberFormat="1" applyFont="1" applyFill="1" applyBorder="1" applyAlignment="1">
      <alignment horizontal="center" vertical="top"/>
    </xf>
    <xf numFmtId="165" fontId="45" fillId="6" borderId="13" xfId="0" applyNumberFormat="1" applyFont="1" applyFill="1" applyBorder="1" applyAlignment="1">
      <alignment horizontal="center" vertical="top"/>
    </xf>
    <xf numFmtId="165" fontId="45" fillId="6" borderId="14" xfId="0" applyNumberFormat="1" applyFont="1" applyFill="1" applyBorder="1" applyAlignment="1">
      <alignment horizontal="center" vertical="top"/>
    </xf>
    <xf numFmtId="165" fontId="45" fillId="6" borderId="41" xfId="0" applyNumberFormat="1" applyFont="1" applyFill="1" applyBorder="1" applyAlignment="1">
      <alignment horizontal="center" vertical="top"/>
    </xf>
    <xf numFmtId="165" fontId="45" fillId="6" borderId="16" xfId="0" applyNumberFormat="1" applyFont="1" applyFill="1" applyBorder="1" applyAlignment="1">
      <alignment horizontal="center" vertical="top"/>
    </xf>
    <xf numFmtId="165" fontId="45" fillId="6" borderId="1" xfId="0" applyNumberFormat="1" applyFont="1" applyFill="1" applyBorder="1" applyAlignment="1">
      <alignment horizontal="center" vertical="top"/>
    </xf>
    <xf numFmtId="165" fontId="45" fillId="6" borderId="32" xfId="0" applyNumberFormat="1" applyFont="1" applyFill="1" applyBorder="1" applyAlignment="1">
      <alignment horizontal="center" vertical="top"/>
    </xf>
    <xf numFmtId="3" fontId="45" fillId="6" borderId="18" xfId="0" applyNumberFormat="1" applyFont="1" applyFill="1" applyBorder="1" applyAlignment="1">
      <alignment horizontal="center" vertical="top"/>
    </xf>
    <xf numFmtId="164" fontId="45" fillId="6" borderId="54" xfId="0" applyNumberFormat="1" applyFont="1" applyFill="1" applyBorder="1" applyAlignment="1">
      <alignment horizontal="center" vertical="top" wrapText="1"/>
    </xf>
    <xf numFmtId="164" fontId="45" fillId="6" borderId="25" xfId="0" applyNumberFormat="1" applyFont="1" applyFill="1" applyBorder="1" applyAlignment="1">
      <alignment horizontal="center" vertical="top" wrapText="1"/>
    </xf>
    <xf numFmtId="164" fontId="45" fillId="6" borderId="24" xfId="0" applyNumberFormat="1" applyFont="1" applyFill="1" applyBorder="1" applyAlignment="1">
      <alignment horizontal="center" vertical="top" wrapText="1"/>
    </xf>
    <xf numFmtId="164" fontId="45" fillId="6" borderId="15" xfId="0" applyNumberFormat="1" applyFont="1" applyFill="1" applyBorder="1" applyAlignment="1">
      <alignment horizontal="center" vertical="top" wrapText="1"/>
    </xf>
    <xf numFmtId="164" fontId="45" fillId="6" borderId="39" xfId="0" applyNumberFormat="1" applyFont="1" applyFill="1" applyBorder="1" applyAlignment="1">
      <alignment horizontal="center" vertical="top" wrapText="1"/>
    </xf>
    <xf numFmtId="0" fontId="45" fillId="6" borderId="72" xfId="0" applyFont="1" applyFill="1" applyBorder="1" applyAlignment="1">
      <alignment horizontal="center" vertical="top" wrapText="1"/>
    </xf>
    <xf numFmtId="164" fontId="45" fillId="6" borderId="108" xfId="0" applyNumberFormat="1" applyFont="1" applyFill="1" applyBorder="1" applyAlignment="1">
      <alignment horizontal="center" vertical="top" wrapText="1"/>
    </xf>
    <xf numFmtId="164" fontId="45" fillId="6" borderId="70" xfId="0" applyNumberFormat="1" applyFont="1" applyFill="1" applyBorder="1" applyAlignment="1">
      <alignment horizontal="center" vertical="top" wrapText="1"/>
    </xf>
    <xf numFmtId="164" fontId="45" fillId="6" borderId="14" xfId="0" applyNumberFormat="1" applyFont="1" applyFill="1" applyBorder="1" applyAlignment="1">
      <alignment horizontal="center" vertical="top" wrapText="1"/>
    </xf>
    <xf numFmtId="164" fontId="45" fillId="6" borderId="29" xfId="0" applyNumberFormat="1" applyFont="1" applyFill="1" applyBorder="1" applyAlignment="1">
      <alignment horizontal="center" vertical="top" wrapText="1"/>
    </xf>
    <xf numFmtId="164" fontId="45" fillId="6" borderId="13" xfId="0" applyNumberFormat="1" applyFont="1" applyFill="1" applyBorder="1" applyAlignment="1">
      <alignment horizontal="center" vertical="top" wrapText="1"/>
    </xf>
    <xf numFmtId="164" fontId="45" fillId="6" borderId="0" xfId="0" applyNumberFormat="1" applyFont="1" applyFill="1" applyBorder="1" applyAlignment="1">
      <alignment horizontal="center" vertical="top" wrapText="1"/>
    </xf>
    <xf numFmtId="0" fontId="45" fillId="6" borderId="8" xfId="0" applyFont="1" applyFill="1" applyBorder="1" applyAlignment="1">
      <alignment horizontal="center" vertical="top" wrapText="1"/>
    </xf>
    <xf numFmtId="165" fontId="45" fillId="6" borderId="29" xfId="0" applyNumberFormat="1" applyFont="1" applyFill="1" applyBorder="1" applyAlignment="1">
      <alignment horizontal="center" vertical="top"/>
    </xf>
    <xf numFmtId="165" fontId="45" fillId="6" borderId="0" xfId="0" applyNumberFormat="1" applyFont="1" applyFill="1" applyBorder="1" applyAlignment="1">
      <alignment horizontal="center" vertical="top"/>
    </xf>
    <xf numFmtId="0" fontId="45" fillId="0" borderId="0" xfId="0" applyFont="1" applyAlignment="1">
      <alignment horizontal="center" vertical="top"/>
    </xf>
    <xf numFmtId="0" fontId="45" fillId="0" borderId="54" xfId="0" applyFont="1" applyBorder="1" applyAlignment="1">
      <alignment vertical="top"/>
    </xf>
    <xf numFmtId="0" fontId="45" fillId="0" borderId="25" xfId="0" applyFont="1" applyBorder="1" applyAlignment="1">
      <alignment vertical="top"/>
    </xf>
    <xf numFmtId="0" fontId="45" fillId="0" borderId="24" xfId="0" applyFont="1" applyBorder="1" applyAlignment="1">
      <alignment vertical="top"/>
    </xf>
    <xf numFmtId="0" fontId="45" fillId="0" borderId="39" xfId="0" applyFont="1" applyBorder="1" applyAlignment="1">
      <alignment vertical="top"/>
    </xf>
    <xf numFmtId="0" fontId="45" fillId="0" borderId="23" xfId="0" applyFont="1" applyBorder="1" applyAlignment="1">
      <alignment vertical="top"/>
    </xf>
    <xf numFmtId="0" fontId="45" fillId="0" borderId="15" xfId="0" applyFont="1" applyBorder="1" applyAlignment="1">
      <alignment vertical="top"/>
    </xf>
    <xf numFmtId="0" fontId="45" fillId="0" borderId="45" xfId="0" applyFont="1" applyBorder="1" applyAlignment="1">
      <alignment vertical="top"/>
    </xf>
    <xf numFmtId="164" fontId="45" fillId="6" borderId="115" xfId="0" applyNumberFormat="1" applyFont="1" applyFill="1" applyBorder="1" applyAlignment="1">
      <alignment horizontal="center" vertical="top" wrapText="1"/>
    </xf>
    <xf numFmtId="164" fontId="45" fillId="6" borderId="101" xfId="0" applyNumberFormat="1" applyFont="1" applyFill="1" applyBorder="1" applyAlignment="1">
      <alignment horizontal="center" vertical="top" wrapText="1"/>
    </xf>
    <xf numFmtId="164" fontId="45" fillId="6" borderId="88" xfId="0" applyNumberFormat="1" applyFont="1" applyFill="1" applyBorder="1" applyAlignment="1">
      <alignment horizontal="center" vertical="top" wrapText="1"/>
    </xf>
    <xf numFmtId="164" fontId="45" fillId="6" borderId="96" xfId="0" applyNumberFormat="1" applyFont="1" applyFill="1" applyBorder="1" applyAlignment="1">
      <alignment horizontal="center" vertical="top" wrapText="1"/>
    </xf>
    <xf numFmtId="164" fontId="45" fillId="6" borderId="1" xfId="0" applyNumberFormat="1" applyFont="1" applyFill="1" applyBorder="1" applyAlignment="1">
      <alignment horizontal="center" vertical="top" wrapText="1"/>
    </xf>
    <xf numFmtId="164" fontId="45" fillId="6" borderId="41" xfId="0" applyNumberFormat="1" applyFont="1" applyFill="1" applyBorder="1" applyAlignment="1">
      <alignment horizontal="center" vertical="top" wrapText="1"/>
    </xf>
    <xf numFmtId="164" fontId="45" fillId="6" borderId="16" xfId="0" applyNumberFormat="1" applyFont="1" applyFill="1" applyBorder="1" applyAlignment="1">
      <alignment horizontal="center" vertical="top" wrapText="1"/>
    </xf>
    <xf numFmtId="164" fontId="45" fillId="6" borderId="32" xfId="0" applyNumberFormat="1" applyFont="1" applyFill="1" applyBorder="1" applyAlignment="1">
      <alignment horizontal="center" vertical="top" wrapText="1"/>
    </xf>
    <xf numFmtId="165" fontId="45" fillId="6" borderId="35" xfId="0" applyNumberFormat="1" applyFont="1" applyFill="1" applyBorder="1" applyAlignment="1">
      <alignment horizontal="center" vertical="top"/>
    </xf>
    <xf numFmtId="165" fontId="37" fillId="6" borderId="73" xfId="0" applyNumberFormat="1" applyFont="1" applyFill="1" applyBorder="1" applyAlignment="1">
      <alignment horizontal="center" vertical="top" wrapText="1"/>
    </xf>
    <xf numFmtId="165" fontId="37" fillId="6" borderId="63" xfId="0" applyNumberFormat="1" applyFont="1" applyFill="1" applyBorder="1" applyAlignment="1">
      <alignment horizontal="center" vertical="top"/>
    </xf>
    <xf numFmtId="165" fontId="37" fillId="6" borderId="96" xfId="0" applyNumberFormat="1" applyFont="1" applyFill="1" applyBorder="1" applyAlignment="1">
      <alignment horizontal="center" vertical="top"/>
    </xf>
    <xf numFmtId="165" fontId="37" fillId="6" borderId="88" xfId="0" applyNumberFormat="1" applyFont="1" applyFill="1" applyBorder="1" applyAlignment="1">
      <alignment horizontal="center" vertical="top"/>
    </xf>
    <xf numFmtId="165" fontId="37" fillId="6" borderId="101" xfId="0" applyNumberFormat="1" applyFont="1" applyFill="1" applyBorder="1" applyAlignment="1">
      <alignment horizontal="center" vertical="top"/>
    </xf>
    <xf numFmtId="3" fontId="37" fillId="6" borderId="96" xfId="0" applyNumberFormat="1" applyFont="1" applyFill="1" applyBorder="1" applyAlignment="1">
      <alignment horizontal="right" vertical="top"/>
    </xf>
    <xf numFmtId="3" fontId="37" fillId="6" borderId="101" xfId="0" applyNumberFormat="1" applyFont="1" applyFill="1" applyBorder="1" applyAlignment="1">
      <alignment horizontal="right" vertical="top"/>
    </xf>
    <xf numFmtId="3" fontId="37" fillId="6" borderId="88" xfId="0" applyNumberFormat="1" applyFont="1" applyFill="1" applyBorder="1" applyAlignment="1">
      <alignment horizontal="right" vertical="top"/>
    </xf>
    <xf numFmtId="165" fontId="37" fillId="6" borderId="89" xfId="0" applyNumberFormat="1" applyFont="1" applyFill="1" applyBorder="1" applyAlignment="1">
      <alignment horizontal="center" vertical="top" wrapText="1"/>
    </xf>
    <xf numFmtId="165" fontId="37" fillId="6" borderId="9" xfId="0" applyNumberFormat="1" applyFont="1" applyFill="1" applyBorder="1" applyAlignment="1">
      <alignment horizontal="center" vertical="top"/>
    </xf>
    <xf numFmtId="165" fontId="37" fillId="6" borderId="90" xfId="0" applyNumberFormat="1" applyFont="1" applyFill="1" applyBorder="1" applyAlignment="1">
      <alignment horizontal="center" vertical="top"/>
    </xf>
    <xf numFmtId="165" fontId="37" fillId="6" borderId="62" xfId="0" applyNumberFormat="1" applyFont="1" applyFill="1" applyBorder="1" applyAlignment="1">
      <alignment horizontal="center" vertical="top"/>
    </xf>
    <xf numFmtId="3" fontId="37" fillId="6" borderId="90" xfId="0" applyNumberFormat="1" applyFont="1" applyFill="1" applyBorder="1" applyAlignment="1">
      <alignment horizontal="right" vertical="top"/>
    </xf>
    <xf numFmtId="3" fontId="37" fillId="6" borderId="13" xfId="0" applyNumberFormat="1" applyFont="1" applyFill="1" applyBorder="1" applyAlignment="1">
      <alignment horizontal="right" vertical="top"/>
    </xf>
    <xf numFmtId="3" fontId="37" fillId="6" borderId="43" xfId="0" applyNumberFormat="1" applyFont="1" applyFill="1" applyBorder="1" applyAlignment="1">
      <alignment horizontal="right" vertical="top"/>
    </xf>
    <xf numFmtId="165" fontId="37" fillId="6" borderId="61" xfId="0" applyNumberFormat="1" applyFont="1" applyFill="1" applyBorder="1" applyAlignment="1">
      <alignment horizontal="center" vertical="top"/>
    </xf>
    <xf numFmtId="165" fontId="37" fillId="6" borderId="14" xfId="0" applyNumberFormat="1" applyFont="1" applyFill="1" applyBorder="1" applyAlignment="1">
      <alignment horizontal="center" vertical="top"/>
    </xf>
    <xf numFmtId="165" fontId="37" fillId="6" borderId="13" xfId="0" applyNumberFormat="1" applyFont="1" applyFill="1" applyBorder="1" applyAlignment="1">
      <alignment horizontal="center" vertical="top"/>
    </xf>
    <xf numFmtId="0" fontId="37" fillId="0" borderId="18" xfId="0" applyFont="1" applyBorder="1" applyAlignment="1">
      <alignment horizontal="center" vertical="top"/>
    </xf>
    <xf numFmtId="3" fontId="37" fillId="6" borderId="65" xfId="0" applyNumberFormat="1" applyFont="1" applyFill="1" applyBorder="1" applyAlignment="1">
      <alignment horizontal="center" vertical="top"/>
    </xf>
    <xf numFmtId="3" fontId="37" fillId="6" borderId="15" xfId="0" applyNumberFormat="1" applyFont="1" applyFill="1" applyBorder="1" applyAlignment="1">
      <alignment horizontal="center" vertical="top"/>
    </xf>
    <xf numFmtId="3" fontId="37" fillId="6" borderId="66" xfId="0" applyNumberFormat="1" applyFont="1" applyFill="1" applyBorder="1" applyAlignment="1">
      <alignment horizontal="center" vertical="top"/>
    </xf>
    <xf numFmtId="164" fontId="37" fillId="6" borderId="103" xfId="0" applyNumberFormat="1" applyFont="1" applyFill="1" applyBorder="1" applyAlignment="1">
      <alignment horizontal="center" vertical="top"/>
    </xf>
    <xf numFmtId="164" fontId="37" fillId="6" borderId="102" xfId="0" applyNumberFormat="1" applyFont="1" applyFill="1" applyBorder="1" applyAlignment="1">
      <alignment horizontal="center" vertical="top"/>
    </xf>
    <xf numFmtId="165" fontId="37" fillId="6" borderId="66" xfId="0" applyNumberFormat="1" applyFont="1" applyFill="1" applyBorder="1" applyAlignment="1">
      <alignment horizontal="center" vertical="top"/>
    </xf>
    <xf numFmtId="0" fontId="37" fillId="6" borderId="5" xfId="0" applyFont="1" applyFill="1" applyBorder="1" applyAlignment="1">
      <alignment horizontal="center" vertical="top" wrapText="1"/>
    </xf>
    <xf numFmtId="165" fontId="37" fillId="6" borderId="1" xfId="0" applyNumberFormat="1" applyFont="1" applyFill="1" applyBorder="1" applyAlignment="1">
      <alignment horizontal="center" vertical="top"/>
    </xf>
    <xf numFmtId="165" fontId="37" fillId="6" borderId="41" xfId="0" applyNumberFormat="1" applyFont="1" applyFill="1" applyBorder="1" applyAlignment="1">
      <alignment horizontal="center" vertical="top"/>
    </xf>
    <xf numFmtId="165" fontId="37" fillId="6" borderId="16" xfId="0" applyNumberFormat="1" applyFont="1" applyFill="1" applyBorder="1" applyAlignment="1">
      <alignment horizontal="center" vertical="top"/>
    </xf>
    <xf numFmtId="0" fontId="37" fillId="6" borderId="18" xfId="0" applyFont="1" applyFill="1" applyBorder="1" applyAlignment="1">
      <alignment horizontal="center" vertical="top" wrapText="1"/>
    </xf>
    <xf numFmtId="165" fontId="37" fillId="6" borderId="15" xfId="0" applyNumberFormat="1" applyFont="1" applyFill="1" applyBorder="1" applyAlignment="1">
      <alignment horizontal="center" vertical="top"/>
    </xf>
    <xf numFmtId="165" fontId="37" fillId="6" borderId="25" xfId="0" applyNumberFormat="1" applyFont="1" applyFill="1" applyBorder="1" applyAlignment="1">
      <alignment horizontal="center" vertical="top"/>
    </xf>
    <xf numFmtId="165" fontId="37" fillId="6" borderId="24" xfId="0" applyNumberFormat="1" applyFont="1" applyFill="1" applyBorder="1" applyAlignment="1">
      <alignment horizontal="center" vertical="top"/>
    </xf>
    <xf numFmtId="0" fontId="37" fillId="6" borderId="8" xfId="0" applyFont="1" applyFill="1" applyBorder="1" applyAlignment="1">
      <alignment horizontal="center" vertical="top" wrapText="1"/>
    </xf>
    <xf numFmtId="165" fontId="37" fillId="6" borderId="0" xfId="0" applyNumberFormat="1" applyFont="1" applyFill="1" applyAlignment="1">
      <alignment horizontal="center" vertical="top"/>
    </xf>
    <xf numFmtId="165" fontId="37" fillId="6" borderId="40" xfId="0" applyNumberFormat="1" applyFont="1" applyFill="1" applyBorder="1" applyAlignment="1">
      <alignment horizontal="center" vertical="top"/>
    </xf>
    <xf numFmtId="165" fontId="37" fillId="6" borderId="106" xfId="0" applyNumberFormat="1" applyFont="1" applyFill="1" applyBorder="1" applyAlignment="1">
      <alignment horizontal="center" vertical="top"/>
    </xf>
    <xf numFmtId="0" fontId="37" fillId="6" borderId="89" xfId="0" applyFont="1" applyFill="1" applyBorder="1" applyAlignment="1">
      <alignment horizontal="center" vertical="top" wrapText="1"/>
    </xf>
    <xf numFmtId="0" fontId="37" fillId="6" borderId="99" xfId="0" applyFont="1" applyFill="1" applyBorder="1" applyAlignment="1">
      <alignment horizontal="center" vertical="top" wrapText="1"/>
    </xf>
    <xf numFmtId="165" fontId="37" fillId="6" borderId="77" xfId="0" applyNumberFormat="1" applyFont="1" applyFill="1" applyBorder="1" applyAlignment="1">
      <alignment horizontal="center" vertical="top"/>
    </xf>
    <xf numFmtId="0" fontId="37" fillId="6" borderId="72" xfId="0" applyFont="1" applyFill="1" applyBorder="1" applyAlignment="1">
      <alignment horizontal="center" vertical="top" wrapText="1"/>
    </xf>
    <xf numFmtId="165" fontId="37" fillId="6" borderId="22" xfId="0" applyNumberFormat="1" applyFont="1" applyFill="1" applyBorder="1" applyAlignment="1">
      <alignment horizontal="center" vertical="top"/>
    </xf>
    <xf numFmtId="165" fontId="37" fillId="6" borderId="45" xfId="0" applyNumberFormat="1" applyFont="1" applyFill="1" applyBorder="1" applyAlignment="1">
      <alignment horizontal="center" vertical="top"/>
    </xf>
    <xf numFmtId="165" fontId="37" fillId="6" borderId="35" xfId="0" applyNumberFormat="1" applyFont="1" applyFill="1" applyBorder="1" applyAlignment="1">
      <alignment horizontal="center" vertical="top"/>
    </xf>
    <xf numFmtId="165" fontId="37" fillId="6" borderId="60" xfId="0" applyNumberFormat="1" applyFont="1" applyFill="1" applyBorder="1" applyAlignment="1">
      <alignment horizontal="center" vertical="top"/>
    </xf>
    <xf numFmtId="0" fontId="37" fillId="6" borderId="73" xfId="0" applyFont="1" applyFill="1" applyBorder="1" applyAlignment="1">
      <alignment horizontal="center" vertical="top" wrapText="1"/>
    </xf>
    <xf numFmtId="165" fontId="37" fillId="6" borderId="42" xfId="0" applyNumberFormat="1" applyFont="1" applyFill="1" applyBorder="1" applyAlignment="1">
      <alignment horizontal="center" vertical="top"/>
    </xf>
    <xf numFmtId="0" fontId="46" fillId="6" borderId="99" xfId="0" applyFont="1" applyFill="1" applyBorder="1" applyAlignment="1">
      <alignment horizontal="center" vertical="top"/>
    </xf>
    <xf numFmtId="0" fontId="37" fillId="6" borderId="8" xfId="0" applyFont="1" applyFill="1" applyBorder="1" applyAlignment="1">
      <alignment horizontal="center" vertical="top"/>
    </xf>
    <xf numFmtId="0" fontId="37" fillId="6" borderId="100" xfId="0" applyFont="1" applyFill="1" applyBorder="1" applyAlignment="1">
      <alignment horizontal="center" vertical="top" wrapText="1"/>
    </xf>
    <xf numFmtId="0" fontId="37" fillId="0" borderId="15" xfId="0" applyFont="1" applyBorder="1" applyAlignment="1">
      <alignment vertical="top"/>
    </xf>
    <xf numFmtId="0" fontId="37" fillId="0" borderId="25" xfId="0" applyFont="1" applyBorder="1" applyAlignment="1">
      <alignment vertical="top"/>
    </xf>
    <xf numFmtId="0" fontId="37" fillId="0" borderId="66" xfId="0" applyFont="1" applyBorder="1" applyAlignment="1">
      <alignment vertical="top"/>
    </xf>
    <xf numFmtId="0" fontId="37" fillId="0" borderId="65" xfId="0" applyFont="1" applyBorder="1" applyAlignment="1">
      <alignment vertical="top"/>
    </xf>
    <xf numFmtId="0" fontId="37" fillId="0" borderId="102" xfId="0" applyFont="1" applyBorder="1" applyAlignment="1">
      <alignment vertical="top"/>
    </xf>
    <xf numFmtId="165" fontId="37" fillId="6" borderId="39" xfId="0" applyNumberFormat="1" applyFont="1" applyFill="1" applyBorder="1" applyAlignment="1">
      <alignment horizontal="center" vertical="top"/>
    </xf>
    <xf numFmtId="165" fontId="37" fillId="6" borderId="65" xfId="0" applyNumberFormat="1" applyFont="1" applyFill="1" applyBorder="1" applyAlignment="1">
      <alignment horizontal="center" vertical="top"/>
    </xf>
    <xf numFmtId="0" fontId="37" fillId="6" borderId="5" xfId="0" applyFont="1" applyFill="1" applyBorder="1" applyAlignment="1">
      <alignment horizontal="center" vertical="top"/>
    </xf>
    <xf numFmtId="164" fontId="37" fillId="6" borderId="0" xfId="0" applyNumberFormat="1" applyFont="1" applyFill="1" applyBorder="1" applyAlignment="1">
      <alignment horizontal="center" vertical="top"/>
    </xf>
    <xf numFmtId="164" fontId="37" fillId="6" borderId="16" xfId="0" applyNumberFormat="1" applyFont="1" applyFill="1" applyBorder="1" applyAlignment="1">
      <alignment horizontal="center" vertical="top"/>
    </xf>
    <xf numFmtId="164" fontId="37" fillId="6" borderId="1" xfId="0" applyNumberFormat="1" applyFont="1" applyFill="1" applyBorder="1" applyAlignment="1">
      <alignment horizontal="center" vertical="top"/>
    </xf>
    <xf numFmtId="164" fontId="37" fillId="6" borderId="32" xfId="0" applyNumberFormat="1" applyFont="1" applyFill="1" applyBorder="1" applyAlignment="1">
      <alignment horizontal="center" vertical="top"/>
    </xf>
    <xf numFmtId="164" fontId="37" fillId="6" borderId="38" xfId="0" applyNumberFormat="1" applyFont="1" applyFill="1" applyBorder="1" applyAlignment="1">
      <alignment horizontal="center" vertical="top"/>
    </xf>
    <xf numFmtId="0" fontId="37" fillId="0" borderId="18" xfId="0" applyFont="1" applyFill="1" applyBorder="1" applyAlignment="1">
      <alignment horizontal="center" vertical="top" wrapText="1"/>
    </xf>
    <xf numFmtId="165" fontId="37" fillId="6" borderId="78" xfId="0" applyNumberFormat="1" applyFont="1" applyFill="1" applyBorder="1" applyAlignment="1">
      <alignment horizontal="center" vertical="top"/>
    </xf>
    <xf numFmtId="0" fontId="37" fillId="6" borderId="97" xfId="0" applyFont="1" applyFill="1" applyBorder="1" applyAlignment="1">
      <alignment horizontal="center" vertical="top"/>
    </xf>
    <xf numFmtId="0" fontId="37" fillId="6" borderId="71" xfId="0" applyFont="1" applyFill="1" applyBorder="1" applyAlignment="1">
      <alignment horizontal="center" vertical="top"/>
    </xf>
    <xf numFmtId="164" fontId="37" fillId="6" borderId="97" xfId="0" applyNumberFormat="1" applyFont="1" applyFill="1" applyBorder="1" applyAlignment="1">
      <alignment horizontal="center" vertical="top"/>
    </xf>
    <xf numFmtId="164" fontId="37" fillId="6" borderId="70" xfId="0" applyNumberFormat="1" applyFont="1" applyFill="1" applyBorder="1" applyAlignment="1">
      <alignment horizontal="center" vertical="top"/>
    </xf>
    <xf numFmtId="164" fontId="37" fillId="6" borderId="71" xfId="0" applyNumberFormat="1" applyFont="1" applyFill="1" applyBorder="1" applyAlignment="1">
      <alignment horizontal="center" vertical="top"/>
    </xf>
    <xf numFmtId="3" fontId="37" fillId="6" borderId="90" xfId="0" applyNumberFormat="1" applyFont="1" applyFill="1" applyBorder="1" applyAlignment="1">
      <alignment horizontal="center" vertical="top" wrapText="1"/>
    </xf>
    <xf numFmtId="164" fontId="37" fillId="6" borderId="64" xfId="0" applyNumberFormat="1" applyFont="1" applyFill="1" applyBorder="1" applyAlignment="1">
      <alignment horizontal="center" vertical="top"/>
    </xf>
    <xf numFmtId="3" fontId="37" fillId="6" borderId="91" xfId="0" applyNumberFormat="1" applyFont="1" applyFill="1" applyBorder="1" applyAlignment="1">
      <alignment horizontal="center" vertical="top" wrapText="1"/>
    </xf>
    <xf numFmtId="164" fontId="37" fillId="6" borderId="14" xfId="0" applyNumberFormat="1" applyFont="1" applyFill="1" applyBorder="1" applyAlignment="1">
      <alignment horizontal="center" vertical="top"/>
    </xf>
    <xf numFmtId="0" fontId="37" fillId="6" borderId="16" xfId="0" applyFont="1" applyFill="1" applyBorder="1" applyAlignment="1">
      <alignment horizontal="center" vertical="center"/>
    </xf>
    <xf numFmtId="164" fontId="37" fillId="6" borderId="14" xfId="0" applyNumberFormat="1" applyFont="1" applyFill="1" applyBorder="1" applyAlignment="1">
      <alignment horizontal="center" vertical="center"/>
    </xf>
    <xf numFmtId="0" fontId="37" fillId="6" borderId="38" xfId="0" applyFont="1" applyFill="1" applyBorder="1" applyAlignment="1">
      <alignment horizontal="center" vertical="center"/>
    </xf>
    <xf numFmtId="164" fontId="37" fillId="6" borderId="43" xfId="0" applyNumberFormat="1" applyFont="1" applyFill="1" applyBorder="1" applyAlignment="1">
      <alignment horizontal="center" vertical="center"/>
    </xf>
    <xf numFmtId="165" fontId="37" fillId="6" borderId="74" xfId="0" applyNumberFormat="1" applyFont="1" applyFill="1" applyBorder="1" applyAlignment="1">
      <alignment horizontal="center" vertical="top"/>
    </xf>
    <xf numFmtId="0" fontId="37" fillId="6" borderId="42" xfId="0" applyFont="1" applyFill="1" applyBorder="1" applyAlignment="1">
      <alignment horizontal="center" vertical="top" wrapText="1"/>
    </xf>
    <xf numFmtId="0" fontId="37" fillId="6" borderId="99" xfId="0" applyFont="1" applyFill="1" applyBorder="1" applyAlignment="1">
      <alignment horizontal="center" vertical="top"/>
    </xf>
    <xf numFmtId="165" fontId="37" fillId="6" borderId="5" xfId="0" applyNumberFormat="1" applyFont="1" applyFill="1" applyBorder="1" applyAlignment="1">
      <alignment horizontal="center" vertical="top" wrapText="1"/>
    </xf>
    <xf numFmtId="165" fontId="37" fillId="6" borderId="63" xfId="0" applyNumberFormat="1" applyFont="1" applyFill="1" applyBorder="1" applyAlignment="1">
      <alignment horizontal="center" vertical="top" wrapText="1"/>
    </xf>
    <xf numFmtId="165" fontId="37" fillId="6" borderId="29" xfId="0" applyNumberFormat="1" applyFont="1" applyFill="1" applyBorder="1" applyAlignment="1">
      <alignment horizontal="center" vertical="top" wrapText="1"/>
    </xf>
    <xf numFmtId="165" fontId="37" fillId="6" borderId="1" xfId="0" applyNumberFormat="1" applyFont="1" applyFill="1" applyBorder="1" applyAlignment="1">
      <alignment horizontal="center" vertical="top" wrapText="1"/>
    </xf>
    <xf numFmtId="165" fontId="37" fillId="6" borderId="101" xfId="0" applyNumberFormat="1" applyFont="1" applyFill="1" applyBorder="1" applyAlignment="1">
      <alignment horizontal="center" vertical="top" wrapText="1"/>
    </xf>
    <xf numFmtId="165" fontId="37" fillId="6" borderId="88" xfId="0" applyNumberFormat="1" applyFont="1" applyFill="1" applyBorder="1" applyAlignment="1">
      <alignment horizontal="center" vertical="top" wrapText="1"/>
    </xf>
    <xf numFmtId="165" fontId="37" fillId="6" borderId="62" xfId="0" applyNumberFormat="1" applyFont="1" applyFill="1" applyBorder="1" applyAlignment="1">
      <alignment horizontal="center" vertical="top" wrapText="1"/>
    </xf>
    <xf numFmtId="165" fontId="37" fillId="6" borderId="64" xfId="0" applyNumberFormat="1" applyFont="1" applyFill="1" applyBorder="1" applyAlignment="1">
      <alignment horizontal="center" vertical="top" wrapText="1"/>
    </xf>
    <xf numFmtId="165" fontId="37" fillId="6" borderId="13" xfId="0" applyNumberFormat="1" applyFont="1" applyFill="1" applyBorder="1" applyAlignment="1">
      <alignment horizontal="center" vertical="top" wrapText="1"/>
    </xf>
    <xf numFmtId="165" fontId="37" fillId="6" borderId="71" xfId="0" applyNumberFormat="1" applyFont="1" applyFill="1" applyBorder="1" applyAlignment="1">
      <alignment horizontal="center" vertical="top" wrapText="1"/>
    </xf>
    <xf numFmtId="165" fontId="37" fillId="6" borderId="8" xfId="0" applyNumberFormat="1" applyFont="1" applyFill="1" applyBorder="1" applyAlignment="1">
      <alignment horizontal="center" vertical="top" wrapText="1"/>
    </xf>
    <xf numFmtId="165" fontId="37" fillId="6" borderId="43" xfId="0" applyNumberFormat="1" applyFont="1" applyFill="1" applyBorder="1" applyAlignment="1">
      <alignment horizontal="center" vertical="top" wrapText="1"/>
    </xf>
    <xf numFmtId="165" fontId="37" fillId="6" borderId="9" xfId="0" applyNumberFormat="1" applyFont="1" applyFill="1" applyBorder="1" applyAlignment="1">
      <alignment horizontal="center" vertical="top" wrapText="1"/>
    </xf>
    <xf numFmtId="165" fontId="37" fillId="6" borderId="14" xfId="0" applyNumberFormat="1" applyFont="1" applyFill="1" applyBorder="1" applyAlignment="1">
      <alignment horizontal="center" vertical="top" wrapText="1"/>
    </xf>
    <xf numFmtId="165" fontId="37" fillId="6" borderId="18" xfId="0" applyNumberFormat="1" applyFont="1" applyFill="1" applyBorder="1" applyAlignment="1">
      <alignment horizontal="center" vertical="top"/>
    </xf>
    <xf numFmtId="165" fontId="37" fillId="6" borderId="22" xfId="0" applyNumberFormat="1" applyFont="1" applyFill="1" applyBorder="1" applyAlignment="1">
      <alignment horizontal="center" vertical="top" wrapText="1"/>
    </xf>
    <xf numFmtId="165" fontId="37" fillId="6" borderId="15" xfId="0" applyNumberFormat="1" applyFont="1" applyFill="1" applyBorder="1" applyAlignment="1">
      <alignment horizontal="center" vertical="top" wrapText="1"/>
    </xf>
    <xf numFmtId="165" fontId="37" fillId="6" borderId="24" xfId="0" applyNumberFormat="1" applyFont="1" applyFill="1" applyBorder="1" applyAlignment="1">
      <alignment horizontal="center" vertical="top" wrapText="1"/>
    </xf>
    <xf numFmtId="165" fontId="37" fillId="6" borderId="25" xfId="0" applyNumberFormat="1" applyFont="1" applyFill="1" applyBorder="1" applyAlignment="1">
      <alignment horizontal="center" vertical="top" wrapText="1"/>
    </xf>
    <xf numFmtId="0" fontId="37" fillId="0" borderId="30" xfId="0" applyFont="1" applyBorder="1" applyAlignment="1">
      <alignment horizontal="center" vertical="top"/>
    </xf>
    <xf numFmtId="0" fontId="37" fillId="0" borderId="9" xfId="0" applyFont="1" applyBorder="1" applyAlignment="1">
      <alignment vertical="top"/>
    </xf>
    <xf numFmtId="0" fontId="37" fillId="0" borderId="29" xfId="0" applyFont="1" applyBorder="1" applyAlignment="1">
      <alignment vertical="top"/>
    </xf>
    <xf numFmtId="0" fontId="37" fillId="0" borderId="14" xfId="0" applyFont="1" applyBorder="1" applyAlignment="1">
      <alignment vertical="top"/>
    </xf>
    <xf numFmtId="0" fontId="37" fillId="0" borderId="13" xfId="0" applyFont="1" applyBorder="1" applyAlignment="1">
      <alignment vertical="top"/>
    </xf>
    <xf numFmtId="0" fontId="21" fillId="6" borderId="96" xfId="0" applyFont="1" applyFill="1" applyBorder="1" applyAlignment="1">
      <alignment horizontal="center" vertical="top" wrapText="1"/>
    </xf>
    <xf numFmtId="0" fontId="37" fillId="0" borderId="99" xfId="0" applyFont="1" applyFill="1" applyBorder="1" applyAlignment="1">
      <alignment horizontal="center" vertical="top" wrapText="1"/>
    </xf>
    <xf numFmtId="0" fontId="37" fillId="0" borderId="8" xfId="0" applyFont="1" applyFill="1" applyBorder="1" applyAlignment="1">
      <alignment horizontal="center" vertical="top" wrapText="1"/>
    </xf>
    <xf numFmtId="0" fontId="37" fillId="6" borderId="108" xfId="0" applyFont="1" applyFill="1" applyBorder="1" applyAlignment="1">
      <alignment horizontal="center" vertical="top"/>
    </xf>
    <xf numFmtId="0" fontId="37" fillId="0" borderId="89" xfId="0" applyFont="1" applyBorder="1" applyAlignment="1">
      <alignment horizontal="center" vertical="top"/>
    </xf>
    <xf numFmtId="165" fontId="40" fillId="6" borderId="90" xfId="0" applyNumberFormat="1" applyFont="1" applyFill="1" applyBorder="1" applyAlignment="1">
      <alignment horizontal="center" vertical="top"/>
    </xf>
    <xf numFmtId="165" fontId="40" fillId="6" borderId="75" xfId="0" applyNumberFormat="1" applyFont="1" applyFill="1" applyBorder="1" applyAlignment="1">
      <alignment horizontal="center" vertical="top"/>
    </xf>
    <xf numFmtId="165" fontId="40" fillId="6" borderId="97" xfId="0" applyNumberFormat="1" applyFont="1" applyFill="1" applyBorder="1" applyAlignment="1">
      <alignment horizontal="center" vertical="top"/>
    </xf>
    <xf numFmtId="165" fontId="40" fillId="6" borderId="62" xfId="0" applyNumberFormat="1" applyFont="1" applyFill="1" applyBorder="1" applyAlignment="1">
      <alignment horizontal="center" vertical="top"/>
    </xf>
    <xf numFmtId="165" fontId="40" fillId="6" borderId="64" xfId="0" applyNumberFormat="1" applyFont="1" applyFill="1" applyBorder="1" applyAlignment="1">
      <alignment horizontal="center" vertical="top"/>
    </xf>
    <xf numFmtId="165" fontId="40" fillId="6" borderId="70" xfId="0" applyNumberFormat="1" applyFont="1" applyFill="1" applyBorder="1" applyAlignment="1">
      <alignment horizontal="center" vertical="top"/>
    </xf>
    <xf numFmtId="165" fontId="40" fillId="6" borderId="71" xfId="0" applyNumberFormat="1" applyFont="1" applyFill="1" applyBorder="1" applyAlignment="1">
      <alignment horizontal="center" vertical="top"/>
    </xf>
    <xf numFmtId="165" fontId="40" fillId="6" borderId="43" xfId="0" applyNumberFormat="1" applyFont="1" applyFill="1" applyBorder="1" applyAlignment="1">
      <alignment horizontal="center" vertical="top"/>
    </xf>
    <xf numFmtId="165" fontId="40" fillId="6" borderId="105" xfId="0" applyNumberFormat="1" applyFont="1" applyFill="1" applyBorder="1" applyAlignment="1">
      <alignment horizontal="center" vertical="top"/>
    </xf>
    <xf numFmtId="165" fontId="40" fillId="6" borderId="107" xfId="0" applyNumberFormat="1" applyFont="1" applyFill="1" applyBorder="1" applyAlignment="1">
      <alignment horizontal="center" vertical="top"/>
    </xf>
    <xf numFmtId="165" fontId="37" fillId="6" borderId="105" xfId="0" applyNumberFormat="1" applyFont="1" applyFill="1" applyBorder="1" applyAlignment="1">
      <alignment horizontal="center" vertical="top"/>
    </xf>
    <xf numFmtId="165" fontId="37" fillId="6" borderId="107" xfId="0" applyNumberFormat="1" applyFont="1" applyFill="1" applyBorder="1" applyAlignment="1">
      <alignment horizontal="center" vertical="top"/>
    </xf>
    <xf numFmtId="165" fontId="40" fillId="6" borderId="14" xfId="0" applyNumberFormat="1" applyFont="1" applyFill="1" applyBorder="1" applyAlignment="1">
      <alignment horizontal="center" vertical="top"/>
    </xf>
    <xf numFmtId="165" fontId="40" fillId="6" borderId="29" xfId="0" applyNumberFormat="1" applyFont="1" applyFill="1" applyBorder="1" applyAlignment="1">
      <alignment horizontal="center" vertical="top"/>
    </xf>
    <xf numFmtId="165" fontId="40" fillId="6" borderId="13" xfId="0" applyNumberFormat="1" applyFont="1" applyFill="1" applyBorder="1" applyAlignment="1">
      <alignment horizontal="center" vertical="top"/>
    </xf>
    <xf numFmtId="165" fontId="40" fillId="6" borderId="103" xfId="0" applyNumberFormat="1" applyFont="1" applyFill="1" applyBorder="1" applyAlignment="1">
      <alignment horizontal="center" vertical="top"/>
    </xf>
    <xf numFmtId="165" fontId="40" fillId="6" borderId="102" xfId="0" applyNumberFormat="1" applyFont="1" applyFill="1" applyBorder="1" applyAlignment="1">
      <alignment horizontal="center" vertical="top"/>
    </xf>
    <xf numFmtId="165" fontId="40" fillId="6" borderId="66" xfId="0" applyNumberFormat="1" applyFont="1" applyFill="1" applyBorder="1" applyAlignment="1">
      <alignment horizontal="center" vertical="top"/>
    </xf>
    <xf numFmtId="0" fontId="21" fillId="6" borderId="89" xfId="0" applyFont="1" applyFill="1" applyBorder="1" applyAlignment="1">
      <alignment horizontal="left" vertical="top" wrapText="1"/>
    </xf>
    <xf numFmtId="1" fontId="21" fillId="6" borderId="91" xfId="0" applyNumberFormat="1" applyFont="1" applyFill="1" applyBorder="1" applyAlignment="1">
      <alignment horizontal="center" vertical="top" wrapText="1"/>
    </xf>
    <xf numFmtId="0" fontId="3" fillId="0" borderId="0" xfId="0" applyFont="1" applyAlignment="1">
      <alignment horizontal="right" vertical="top"/>
    </xf>
    <xf numFmtId="3" fontId="18"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2" fillId="0" borderId="21" xfId="0" applyFont="1" applyBorder="1" applyAlignment="1">
      <alignment horizontal="right" vertical="top"/>
    </xf>
    <xf numFmtId="0" fontId="4" fillId="0" borderId="49" xfId="0" applyFont="1" applyBorder="1" applyAlignment="1">
      <alignment horizontal="center" vertic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textRotation="90"/>
    </xf>
    <xf numFmtId="0" fontId="2" fillId="0" borderId="51" xfId="0" applyFont="1" applyBorder="1" applyAlignment="1">
      <alignment horizontal="center" vertical="center" textRotation="90"/>
    </xf>
    <xf numFmtId="3" fontId="2" fillId="0" borderId="54" xfId="0" applyNumberFormat="1" applyFont="1" applyBorder="1" applyAlignment="1">
      <alignment horizontal="center" vertical="center"/>
    </xf>
    <xf numFmtId="3" fontId="2" fillId="0" borderId="39" xfId="0" applyNumberFormat="1" applyFont="1" applyBorder="1" applyAlignment="1">
      <alignment horizontal="center" vertical="center"/>
    </xf>
    <xf numFmtId="3" fontId="2" fillId="0" borderId="45" xfId="0" applyNumberFormat="1" applyFont="1" applyBorder="1" applyAlignment="1">
      <alignment horizontal="center" vertical="center"/>
    </xf>
    <xf numFmtId="49" fontId="4" fillId="7" borderId="58" xfId="0" applyNumberFormat="1" applyFont="1" applyFill="1" applyBorder="1" applyAlignment="1">
      <alignment horizontal="left" vertical="top" wrapText="1"/>
    </xf>
    <xf numFmtId="49" fontId="4" fillId="7" borderId="55" xfId="0" applyNumberFormat="1" applyFont="1" applyFill="1" applyBorder="1" applyAlignment="1">
      <alignment horizontal="left" vertical="top" wrapText="1"/>
    </xf>
    <xf numFmtId="0" fontId="4" fillId="4" borderId="56" xfId="0" applyFont="1" applyFill="1" applyBorder="1" applyAlignment="1">
      <alignment horizontal="left" vertical="top" wrapText="1"/>
    </xf>
    <xf numFmtId="0" fontId="4" fillId="4" borderId="33" xfId="0" applyFont="1" applyFill="1" applyBorder="1" applyAlignment="1">
      <alignment horizontal="left" vertical="top" wrapText="1"/>
    </xf>
    <xf numFmtId="0" fontId="6" fillId="0" borderId="33" xfId="0" applyFont="1" applyBorder="1" applyAlignment="1">
      <alignment horizontal="left" vertical="top" wrapText="1"/>
    </xf>
    <xf numFmtId="3" fontId="2" fillId="0" borderId="95"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4" xfId="0" applyNumberFormat="1" applyFont="1" applyFill="1" applyBorder="1" applyAlignment="1">
      <alignment horizontal="center" vertical="center" wrapText="1" shrinkToFit="1"/>
    </xf>
    <xf numFmtId="3" fontId="2" fillId="0" borderId="36"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1" xfId="0" applyNumberFormat="1" applyFont="1" applyBorder="1" applyAlignment="1">
      <alignment horizontal="center" vertical="center" textRotation="90" wrapText="1" shrinkToFit="1"/>
    </xf>
    <xf numFmtId="0" fontId="2" fillId="0" borderId="36"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95"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4" xfId="0" applyFont="1" applyBorder="1" applyAlignment="1">
      <alignment horizontal="center" vertical="center" textRotation="90" wrapTex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0"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30" xfId="1" applyFont="1" applyFill="1" applyBorder="1" applyAlignment="1">
      <alignment horizontal="left" vertical="top" wrapText="1"/>
    </xf>
    <xf numFmtId="0" fontId="2" fillId="6" borderId="54" xfId="1" applyFont="1" applyFill="1" applyBorder="1" applyAlignment="1">
      <alignment horizontal="left" vertical="top"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49" fontId="2" fillId="6" borderId="42"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4" fillId="10" borderId="40" xfId="0" applyFont="1" applyFill="1" applyBorder="1" applyAlignment="1">
      <alignment horizontal="left" vertical="top" wrapText="1"/>
    </xf>
    <xf numFmtId="0" fontId="4" fillId="10" borderId="0" xfId="0" applyFont="1" applyFill="1" applyBorder="1" applyAlignment="1">
      <alignment horizontal="left" vertical="top" wrapText="1"/>
    </xf>
    <xf numFmtId="0" fontId="6" fillId="10" borderId="0"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9" borderId="33" xfId="0" applyFont="1" applyFill="1" applyBorder="1" applyAlignment="1">
      <alignment horizontal="left" vertical="top" wrapText="1"/>
    </xf>
    <xf numFmtId="0" fontId="6" fillId="9" borderId="32"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0" xfId="0" applyFont="1" applyFill="1" applyBorder="1" applyAlignment="1">
      <alignment horizontal="left"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0" fontId="4" fillId="6" borderId="47" xfId="0" applyFont="1" applyFill="1" applyBorder="1" applyAlignment="1">
      <alignment vertical="top" wrapText="1"/>
    </xf>
    <xf numFmtId="0" fontId="4" fillId="6" borderId="30" xfId="0" applyFont="1" applyFill="1" applyBorder="1" applyAlignment="1">
      <alignment vertical="top" wrapText="1"/>
    </xf>
    <xf numFmtId="0" fontId="4" fillId="6" borderId="54" xfId="0" applyFont="1" applyFill="1" applyBorder="1" applyAlignment="1">
      <alignment vertical="top" wrapText="1"/>
    </xf>
    <xf numFmtId="0" fontId="2" fillId="6" borderId="30" xfId="0" applyFont="1" applyFill="1" applyBorder="1" applyAlignment="1">
      <alignment horizontal="left" vertical="top" wrapText="1"/>
    </xf>
    <xf numFmtId="0" fontId="2" fillId="6" borderId="10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2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0" fontId="2" fillId="6" borderId="47" xfId="1" applyFont="1" applyFill="1" applyBorder="1" applyAlignment="1">
      <alignment vertical="top" wrapText="1"/>
    </xf>
    <xf numFmtId="0" fontId="2" fillId="6" borderId="30" xfId="1" applyFont="1" applyFill="1" applyBorder="1" applyAlignment="1">
      <alignment vertical="top" wrapText="1"/>
    </xf>
    <xf numFmtId="0" fontId="2" fillId="6" borderId="54" xfId="1" applyFont="1" applyFill="1" applyBorder="1" applyAlignment="1">
      <alignment vertical="top" wrapText="1"/>
    </xf>
    <xf numFmtId="49" fontId="4" fillId="3"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0" xfId="0" applyNumberFormat="1" applyFont="1" applyFill="1" applyBorder="1" applyAlignment="1">
      <alignment horizontal="center" vertical="top"/>
    </xf>
    <xf numFmtId="49" fontId="4" fillId="0" borderId="32" xfId="0" applyNumberFormat="1" applyFont="1" applyBorder="1" applyAlignment="1">
      <alignment horizontal="center" vertical="top"/>
    </xf>
    <xf numFmtId="49" fontId="4" fillId="0" borderId="0" xfId="0" applyNumberFormat="1" applyFont="1" applyBorder="1" applyAlignment="1">
      <alignment horizontal="center" vertical="top"/>
    </xf>
    <xf numFmtId="0" fontId="6" fillId="6" borderId="54" xfId="0" applyFont="1" applyFill="1" applyBorder="1" applyAlignment="1">
      <alignment vertical="top" wrapText="1"/>
    </xf>
    <xf numFmtId="49" fontId="2" fillId="6" borderId="71" xfId="0" applyNumberFormat="1" applyFont="1" applyFill="1" applyBorder="1" applyAlignment="1">
      <alignment horizontal="center" vertical="top" wrapText="1"/>
    </xf>
    <xf numFmtId="49" fontId="2" fillId="6" borderId="60" xfId="0" applyNumberFormat="1" applyFont="1" applyFill="1" applyBorder="1" applyAlignment="1">
      <alignment horizontal="center" vertical="top" wrapText="1"/>
    </xf>
    <xf numFmtId="0" fontId="2" fillId="6" borderId="70" xfId="0" applyFont="1" applyFill="1" applyBorder="1" applyAlignment="1">
      <alignment horizontal="left" vertical="top"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0" fontId="2" fillId="6" borderId="24" xfId="0" applyFont="1" applyFill="1" applyBorder="1" applyAlignment="1">
      <alignment horizontal="center" vertical="top" wrapText="1"/>
    </xf>
    <xf numFmtId="0" fontId="6" fillId="0" borderId="13" xfId="0" applyFont="1" applyBorder="1" applyAlignment="1">
      <alignment horizontal="left" vertical="top" wrapText="1"/>
    </xf>
    <xf numFmtId="1" fontId="2" fillId="6" borderId="72" xfId="0" applyNumberFormat="1" applyFont="1" applyFill="1" applyBorder="1" applyAlignment="1">
      <alignment horizontal="center" vertical="top" wrapText="1"/>
    </xf>
    <xf numFmtId="1" fontId="2" fillId="6" borderId="73" xfId="0" applyNumberFormat="1" applyFont="1" applyFill="1" applyBorder="1" applyAlignment="1">
      <alignment horizontal="center" vertical="top" wrapText="1"/>
    </xf>
    <xf numFmtId="1" fontId="2" fillId="6" borderId="97"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38" xfId="0" applyFont="1" applyFill="1" applyBorder="1" applyAlignment="1">
      <alignment horizontal="left" vertical="top" wrapText="1"/>
    </xf>
    <xf numFmtId="0" fontId="6" fillId="6" borderId="40" xfId="0" applyFont="1" applyFill="1" applyBorder="1" applyAlignment="1">
      <alignment vertical="top" wrapText="1"/>
    </xf>
    <xf numFmtId="0" fontId="2" fillId="6" borderId="40" xfId="0" applyFont="1" applyFill="1" applyBorder="1" applyAlignment="1">
      <alignment horizontal="left" vertical="top" wrapText="1"/>
    </xf>
    <xf numFmtId="0" fontId="2" fillId="6" borderId="72"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32" xfId="0" applyFont="1" applyFill="1" applyBorder="1" applyAlignment="1">
      <alignment horizontal="left" vertical="top" wrapText="1"/>
    </xf>
    <xf numFmtId="0" fontId="2" fillId="6" borderId="39"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54" xfId="0" applyFont="1" applyFill="1" applyBorder="1" applyAlignment="1">
      <alignment horizontal="left"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0" fontId="6" fillId="6" borderId="30" xfId="0" applyFont="1" applyFill="1" applyBorder="1" applyAlignment="1">
      <alignment vertical="top" wrapText="1"/>
    </xf>
    <xf numFmtId="0" fontId="2" fillId="6" borderId="47" xfId="1" applyFont="1" applyFill="1" applyBorder="1" applyAlignment="1">
      <alignment horizontal="left" vertical="top" wrapText="1"/>
    </xf>
    <xf numFmtId="0" fontId="2" fillId="6" borderId="25" xfId="0" applyFont="1" applyFill="1" applyBorder="1" applyAlignment="1">
      <alignment vertical="top" wrapText="1"/>
    </xf>
    <xf numFmtId="0" fontId="2" fillId="6" borderId="5"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4"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7"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0" fontId="8" fillId="6" borderId="20" xfId="0" applyFont="1" applyFill="1" applyBorder="1" applyAlignment="1">
      <alignment horizontal="left" vertical="top" wrapText="1"/>
    </xf>
    <xf numFmtId="0" fontId="8"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3" borderId="59" xfId="0" applyNumberFormat="1" applyFont="1" applyFill="1" applyBorder="1" applyAlignment="1">
      <alignment horizontal="right" vertical="top"/>
    </xf>
    <xf numFmtId="49" fontId="4" fillId="3" borderId="52" xfId="0" applyNumberFormat="1" applyFont="1" applyFill="1" applyBorder="1" applyAlignment="1">
      <alignment horizontal="right" vertical="top"/>
    </xf>
    <xf numFmtId="0" fontId="2" fillId="3" borderId="49" xfId="0" applyFont="1" applyFill="1" applyBorder="1" applyAlignment="1">
      <alignment horizontal="center" vertical="top" wrapText="1"/>
    </xf>
    <xf numFmtId="0" fontId="2" fillId="3" borderId="52" xfId="0" applyFont="1" applyFill="1" applyBorder="1" applyAlignment="1">
      <alignment horizontal="center" vertical="top" wrapText="1"/>
    </xf>
    <xf numFmtId="0" fontId="2" fillId="6" borderId="57" xfId="0" applyFont="1" applyFill="1" applyBorder="1" applyAlignment="1">
      <alignment horizontal="left" vertical="top" wrapText="1"/>
    </xf>
    <xf numFmtId="3" fontId="2" fillId="0" borderId="36"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0" fontId="20" fillId="6" borderId="16" xfId="0" applyFont="1" applyFill="1" applyBorder="1" applyAlignment="1">
      <alignment horizontal="left" vertical="top" wrapText="1"/>
    </xf>
    <xf numFmtId="0" fontId="20" fillId="6" borderId="13" xfId="0" applyFont="1" applyFill="1" applyBorder="1" applyAlignment="1">
      <alignment horizontal="left" vertical="top" wrapText="1"/>
    </xf>
    <xf numFmtId="0" fontId="20" fillId="6" borderId="25" xfId="0" applyFont="1" applyFill="1" applyBorder="1" applyAlignment="1">
      <alignment horizontal="left" vertical="top" wrapText="1"/>
    </xf>
    <xf numFmtId="0" fontId="2" fillId="6" borderId="108" xfId="0" applyFont="1" applyFill="1" applyBorder="1" applyAlignment="1">
      <alignment vertical="top"/>
    </xf>
    <xf numFmtId="0" fontId="2" fillId="6" borderId="54" xfId="0" applyFont="1" applyFill="1" applyBorder="1" applyAlignment="1">
      <alignment vertical="top"/>
    </xf>
    <xf numFmtId="0" fontId="2" fillId="6" borderId="67" xfId="0" applyFont="1" applyFill="1" applyBorder="1" applyAlignment="1">
      <alignment vertical="top"/>
    </xf>
    <xf numFmtId="0" fontId="2" fillId="6" borderId="22" xfId="0" applyFont="1" applyFill="1" applyBorder="1" applyAlignment="1">
      <alignment vertical="top"/>
    </xf>
    <xf numFmtId="0" fontId="4" fillId="9" borderId="118" xfId="0" applyFont="1" applyFill="1" applyBorder="1" applyAlignment="1">
      <alignment horizontal="left" vertical="center"/>
    </xf>
    <xf numFmtId="0" fontId="4" fillId="9" borderId="55" xfId="0" applyFont="1" applyFill="1" applyBorder="1" applyAlignment="1">
      <alignment horizontal="left" vertical="center"/>
    </xf>
    <xf numFmtId="0" fontId="2" fillId="0" borderId="43" xfId="0" applyFont="1" applyFill="1" applyBorder="1" applyAlignment="1">
      <alignment horizontal="center" vertical="top" wrapText="1"/>
    </xf>
    <xf numFmtId="0" fontId="2" fillId="6" borderId="47" xfId="0" applyFont="1" applyFill="1" applyBorder="1" applyAlignment="1">
      <alignment vertical="top" wrapText="1"/>
    </xf>
    <xf numFmtId="0" fontId="2" fillId="6" borderId="30" xfId="0" applyFont="1" applyFill="1" applyBorder="1" applyAlignment="1">
      <alignment vertical="top" wrapText="1"/>
    </xf>
    <xf numFmtId="0" fontId="2" fillId="6" borderId="111" xfId="0" applyFont="1" applyFill="1" applyBorder="1" applyAlignment="1">
      <alignment horizontal="left" vertical="top" wrapText="1"/>
    </xf>
    <xf numFmtId="0" fontId="4" fillId="9" borderId="59" xfId="0" applyFont="1" applyFill="1" applyBorder="1" applyAlignment="1">
      <alignment horizontal="left" vertical="top" wrapText="1"/>
    </xf>
    <xf numFmtId="0" fontId="4" fillId="9" borderId="52" xfId="0" applyFont="1" applyFill="1" applyBorder="1" applyAlignment="1">
      <alignment horizontal="left" vertical="top" wrapText="1"/>
    </xf>
    <xf numFmtId="0" fontId="2" fillId="6" borderId="42" xfId="0" applyFont="1" applyFill="1" applyBorder="1" applyAlignment="1">
      <alignment horizontal="center" vertical="top" wrapText="1"/>
    </xf>
    <xf numFmtId="0" fontId="2" fillId="6" borderId="43" xfId="0" applyFont="1" applyFill="1" applyBorder="1" applyAlignment="1">
      <alignment horizontal="center" vertical="top" wrapText="1"/>
    </xf>
    <xf numFmtId="0" fontId="14" fillId="6" borderId="82" xfId="0" applyFont="1" applyFill="1" applyBorder="1" applyAlignment="1">
      <alignment vertical="top" wrapText="1"/>
    </xf>
    <xf numFmtId="0" fontId="14" fillId="6" borderId="81" xfId="0" applyFont="1" applyFill="1" applyBorder="1" applyAlignment="1">
      <alignment vertical="top" wrapText="1"/>
    </xf>
    <xf numFmtId="0" fontId="2" fillId="6" borderId="8" xfId="0" applyFont="1" applyFill="1" applyBorder="1" applyAlignment="1">
      <alignment horizontal="left" vertical="top" wrapText="1"/>
    </xf>
    <xf numFmtId="0" fontId="2" fillId="6" borderId="1"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0" fontId="2" fillId="6" borderId="2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2" fillId="6" borderId="32"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49" fontId="4" fillId="3" borderId="53" xfId="0" applyNumberFormat="1" applyFont="1" applyFill="1" applyBorder="1" applyAlignment="1">
      <alignment horizontal="right" vertical="top"/>
    </xf>
    <xf numFmtId="0" fontId="6" fillId="6" borderId="0" xfId="0" applyFont="1" applyFill="1" applyBorder="1" applyAlignment="1">
      <alignment horizontal="center" vertical="top" wrapText="1"/>
    </xf>
    <xf numFmtId="0" fontId="2" fillId="6" borderId="81" xfId="0" applyFont="1" applyFill="1" applyBorder="1" applyAlignment="1">
      <alignment horizontal="left" vertical="top" wrapText="1"/>
    </xf>
    <xf numFmtId="0" fontId="9" fillId="6" borderId="16" xfId="0" applyFont="1" applyFill="1" applyBorder="1" applyAlignment="1">
      <alignment horizontal="left" vertical="top" wrapText="1"/>
    </xf>
    <xf numFmtId="0" fontId="6" fillId="6" borderId="13" xfId="0" applyFont="1" applyFill="1" applyBorder="1" applyAlignment="1">
      <alignment horizontal="left" vertical="top" wrapText="1"/>
    </xf>
    <xf numFmtId="0" fontId="6" fillId="6" borderId="13" xfId="0" applyFont="1" applyFill="1" applyBorder="1" applyAlignment="1"/>
    <xf numFmtId="49" fontId="2" fillId="6" borderId="1" xfId="0" applyNumberFormat="1" applyFont="1" applyFill="1" applyBorder="1" applyAlignment="1">
      <alignment horizontal="center" vertical="center" wrapText="1"/>
    </xf>
    <xf numFmtId="0" fontId="6" fillId="6" borderId="14" xfId="0" applyFont="1" applyFill="1" applyBorder="1" applyAlignment="1">
      <alignment horizontal="center" vertical="center" wrapText="1"/>
    </xf>
    <xf numFmtId="0" fontId="2" fillId="6" borderId="82" xfId="0" applyFont="1" applyFill="1" applyBorder="1" applyAlignment="1">
      <alignment horizontal="left" vertical="top" wrapText="1"/>
    </xf>
    <xf numFmtId="0" fontId="6" fillId="9" borderId="52" xfId="0" applyFont="1" applyFill="1" applyBorder="1" applyAlignment="1">
      <alignment horizontal="left" vertical="top" wrapText="1"/>
    </xf>
    <xf numFmtId="0" fontId="4" fillId="9" borderId="52" xfId="0"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49" fontId="10" fillId="10" borderId="54" xfId="0" applyNumberFormat="1" applyFont="1" applyFill="1" applyBorder="1" applyAlignment="1">
      <alignment horizontal="center" vertical="top"/>
    </xf>
    <xf numFmtId="49" fontId="10" fillId="10" borderId="30" xfId="0" applyNumberFormat="1" applyFont="1" applyFill="1" applyBorder="1" applyAlignment="1">
      <alignment horizontal="center" vertical="top"/>
    </xf>
    <xf numFmtId="49" fontId="10" fillId="9" borderId="25" xfId="0" applyNumberFormat="1" applyFont="1" applyFill="1" applyBorder="1" applyAlignment="1">
      <alignment horizontal="center" vertical="top"/>
    </xf>
    <xf numFmtId="49" fontId="10" fillId="9" borderId="13" xfId="0" applyNumberFormat="1" applyFont="1" applyFill="1" applyBorder="1" applyAlignment="1">
      <alignment horizontal="center" vertical="top"/>
    </xf>
    <xf numFmtId="49" fontId="10" fillId="8" borderId="39" xfId="0" applyNumberFormat="1" applyFont="1" applyFill="1" applyBorder="1" applyAlignment="1">
      <alignment horizontal="center" vertical="top"/>
    </xf>
    <xf numFmtId="49" fontId="10"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49" fontId="4" fillId="3" borderId="83" xfId="0" applyNumberFormat="1" applyFont="1" applyFill="1" applyBorder="1" applyAlignment="1">
      <alignment horizontal="right" vertical="top"/>
    </xf>
    <xf numFmtId="49" fontId="4" fillId="3" borderId="76" xfId="0" applyNumberFormat="1" applyFont="1" applyFill="1" applyBorder="1" applyAlignment="1">
      <alignment horizontal="right" vertical="top"/>
    </xf>
    <xf numFmtId="49" fontId="4" fillId="3" borderId="85" xfId="0" applyNumberFormat="1" applyFont="1" applyFill="1" applyBorder="1" applyAlignment="1">
      <alignment horizontal="right" vertical="top"/>
    </xf>
    <xf numFmtId="0" fontId="2" fillId="3" borderId="86" xfId="0" applyFont="1" applyFill="1" applyBorder="1" applyAlignment="1">
      <alignment horizontal="center" vertical="top" wrapText="1"/>
    </xf>
    <xf numFmtId="0" fontId="2" fillId="3" borderId="76" xfId="0" applyFont="1" applyFill="1" applyBorder="1" applyAlignment="1">
      <alignment horizontal="center" vertical="top" wrapText="1"/>
    </xf>
    <xf numFmtId="49" fontId="4" fillId="10" borderId="59" xfId="0" applyNumberFormat="1" applyFont="1" applyFill="1" applyBorder="1" applyAlignment="1">
      <alignment horizontal="right" vertical="top"/>
    </xf>
    <xf numFmtId="49" fontId="4" fillId="10" borderId="52"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0" fontId="2" fillId="10" borderId="49" xfId="0" applyFont="1" applyFill="1" applyBorder="1" applyAlignment="1">
      <alignment horizontal="center" vertical="top" wrapText="1"/>
    </xf>
    <xf numFmtId="0" fontId="2" fillId="10" borderId="52" xfId="0"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0" fontId="4" fillId="4" borderId="58" xfId="0" applyFont="1" applyFill="1" applyBorder="1" applyAlignment="1">
      <alignment horizontal="right" vertical="top" wrapText="1"/>
    </xf>
    <xf numFmtId="0" fontId="4" fillId="4" borderId="55" xfId="0" applyFont="1" applyFill="1" applyBorder="1" applyAlignment="1">
      <alignment horizontal="right" vertical="top" wrapText="1"/>
    </xf>
    <xf numFmtId="0" fontId="4" fillId="4" borderId="50" xfId="0" applyFont="1" applyFill="1" applyBorder="1" applyAlignment="1">
      <alignment horizontal="right" vertical="top" wrapText="1"/>
    </xf>
    <xf numFmtId="0" fontId="4" fillId="8" borderId="56" xfId="0" applyFont="1" applyFill="1" applyBorder="1" applyAlignment="1">
      <alignment horizontal="right" vertical="top" wrapText="1"/>
    </xf>
    <xf numFmtId="0" fontId="6" fillId="8" borderId="33" xfId="0" applyFont="1" applyFill="1" applyBorder="1" applyAlignment="1">
      <alignment horizontal="right" vertical="top" wrapText="1"/>
    </xf>
    <xf numFmtId="0" fontId="6" fillId="8" borderId="34" xfId="0" applyFont="1" applyFill="1" applyBorder="1" applyAlignment="1">
      <alignment horizontal="right" vertical="top" wrapText="1"/>
    </xf>
    <xf numFmtId="0" fontId="2" fillId="6" borderId="45" xfId="0" applyFont="1" applyFill="1" applyBorder="1" applyAlignment="1">
      <alignment horizontal="left" vertical="top" wrapText="1"/>
    </xf>
    <xf numFmtId="0" fontId="2" fillId="6" borderId="56" xfId="0" applyFont="1" applyFill="1" applyBorder="1" applyAlignment="1">
      <alignment horizontal="left" vertical="top" wrapText="1"/>
    </xf>
    <xf numFmtId="0" fontId="2" fillId="6" borderId="33"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0" borderId="56" xfId="0" applyFont="1" applyBorder="1" applyAlignment="1">
      <alignment horizontal="left" vertical="top" wrapText="1"/>
    </xf>
    <xf numFmtId="0" fontId="2" fillId="0" borderId="33" xfId="0" applyFont="1" applyBorder="1" applyAlignment="1">
      <alignment horizontal="left" vertical="top" wrapText="1"/>
    </xf>
    <xf numFmtId="0" fontId="2" fillId="0" borderId="34" xfId="0" applyFont="1" applyBorder="1" applyAlignment="1">
      <alignment horizontal="left" vertical="top" wrapText="1"/>
    </xf>
    <xf numFmtId="49" fontId="4" fillId="4" borderId="59" xfId="0" applyNumberFormat="1" applyFont="1" applyFill="1" applyBorder="1" applyAlignment="1">
      <alignment horizontal="right" vertical="top"/>
    </xf>
    <xf numFmtId="49" fontId="4" fillId="4" borderId="52"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0" fontId="2" fillId="4" borderId="49" xfId="0" applyFont="1" applyFill="1" applyBorder="1" applyAlignment="1">
      <alignment horizontal="center" vertical="top"/>
    </xf>
    <xf numFmtId="0" fontId="2" fillId="4" borderId="52" xfId="0" applyFont="1" applyFill="1" applyBorder="1" applyAlignment="1">
      <alignment horizontal="center" vertical="top"/>
    </xf>
    <xf numFmtId="3" fontId="2" fillId="0" borderId="0"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3" fontId="4" fillId="0" borderId="49" xfId="0" applyNumberFormat="1" applyFont="1" applyBorder="1" applyAlignment="1">
      <alignment horizontal="center" vertical="center" wrapText="1"/>
    </xf>
    <xf numFmtId="3" fontId="4" fillId="0" borderId="52"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2" fillId="0" borderId="31" xfId="0" applyNumberFormat="1" applyFont="1" applyFill="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6" xfId="0" applyFont="1" applyFill="1" applyBorder="1" applyAlignment="1">
      <alignment horizontal="left" vertical="top" wrapText="1"/>
    </xf>
    <xf numFmtId="0" fontId="2" fillId="8" borderId="33" xfId="0" applyFont="1" applyFill="1" applyBorder="1" applyAlignment="1">
      <alignment horizontal="left" vertical="top" wrapText="1"/>
    </xf>
    <xf numFmtId="0" fontId="2" fillId="8" borderId="34" xfId="0" applyFont="1" applyFill="1" applyBorder="1" applyAlignment="1">
      <alignment horizontal="left" vertical="top" wrapText="1"/>
    </xf>
    <xf numFmtId="0" fontId="4" fillId="4" borderId="56" xfId="0" applyFont="1" applyFill="1" applyBorder="1" applyAlignment="1">
      <alignment horizontal="right" vertical="top" wrapText="1"/>
    </xf>
    <xf numFmtId="0" fontId="4" fillId="4" borderId="33"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6" borderId="56" xfId="0" applyFont="1" applyFill="1" applyBorder="1" applyAlignment="1">
      <alignment horizontal="left" vertical="top" wrapText="1"/>
    </xf>
    <xf numFmtId="0" fontId="4" fillId="6" borderId="33" xfId="0" applyFont="1" applyFill="1" applyBorder="1" applyAlignment="1">
      <alignment horizontal="left" vertical="top" wrapText="1"/>
    </xf>
    <xf numFmtId="0" fontId="4" fillId="6" borderId="34"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5" xfId="0" applyFont="1" applyFill="1" applyBorder="1" applyAlignment="1">
      <alignment horizontal="left" vertical="top" wrapText="1"/>
    </xf>
    <xf numFmtId="3" fontId="2" fillId="6" borderId="8" xfId="0" applyNumberFormat="1" applyFont="1" applyFill="1" applyBorder="1" applyAlignment="1">
      <alignment horizontal="left" vertical="top" wrapText="1"/>
    </xf>
    <xf numFmtId="0" fontId="37" fillId="6" borderId="5" xfId="0" applyFont="1" applyFill="1" applyBorder="1" applyAlignment="1">
      <alignment horizontal="left" vertical="top" wrapText="1"/>
    </xf>
    <xf numFmtId="0" fontId="37" fillId="6" borderId="8" xfId="0" applyFont="1" applyFill="1" applyBorder="1" applyAlignment="1">
      <alignment horizontal="left" vertical="top" wrapText="1"/>
    </xf>
    <xf numFmtId="0" fontId="37" fillId="6" borderId="18" xfId="0" applyFont="1" applyFill="1" applyBorder="1" applyAlignment="1">
      <alignment horizontal="left" vertical="top" wrapText="1"/>
    </xf>
    <xf numFmtId="165" fontId="2" fillId="6" borderId="5"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6" borderId="36" xfId="0" applyFont="1" applyFill="1" applyBorder="1" applyAlignment="1">
      <alignment horizontal="left" vertical="top" wrapText="1"/>
    </xf>
    <xf numFmtId="0" fontId="2" fillId="6" borderId="18" xfId="0" applyFont="1" applyFill="1" applyBorder="1" applyAlignment="1">
      <alignment horizontal="left" vertical="top" wrapText="1"/>
    </xf>
    <xf numFmtId="1" fontId="2" fillId="6" borderId="72" xfId="0" applyNumberFormat="1" applyFont="1" applyFill="1" applyBorder="1" applyAlignment="1">
      <alignment horizontal="left" vertical="top" wrapText="1"/>
    </xf>
    <xf numFmtId="1" fontId="2" fillId="6" borderId="18" xfId="0" applyNumberFormat="1" applyFont="1" applyFill="1" applyBorder="1" applyAlignment="1">
      <alignment horizontal="left" vertical="top" wrapText="1"/>
    </xf>
    <xf numFmtId="0" fontId="2" fillId="6" borderId="5" xfId="0"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8" xfId="0" applyNumberFormat="1" applyFont="1" applyFill="1" applyBorder="1" applyAlignment="1">
      <alignment horizontal="left" vertical="top" wrapText="1"/>
    </xf>
    <xf numFmtId="0" fontId="2" fillId="6" borderId="5" xfId="0" applyNumberFormat="1" applyFont="1" applyFill="1" applyBorder="1" applyAlignment="1">
      <alignment horizontal="left" vertical="top" wrapText="1"/>
    </xf>
    <xf numFmtId="0" fontId="2" fillId="6" borderId="18" xfId="0" applyNumberFormat="1" applyFont="1" applyFill="1" applyBorder="1" applyAlignment="1">
      <alignment horizontal="left" vertical="top" wrapText="1"/>
    </xf>
    <xf numFmtId="0" fontId="41" fillId="6" borderId="16" xfId="0" applyFont="1" applyFill="1" applyBorder="1" applyAlignment="1">
      <alignment horizontal="left" vertical="top" wrapText="1"/>
    </xf>
    <xf numFmtId="0" fontId="41" fillId="6" borderId="25" xfId="0" applyFont="1" applyFill="1" applyBorder="1" applyAlignment="1">
      <alignment horizontal="left" vertical="top" wrapText="1"/>
    </xf>
    <xf numFmtId="0" fontId="39" fillId="0" borderId="30" xfId="0" applyFont="1" applyBorder="1" applyAlignment="1">
      <alignment horizontal="left" vertical="top" wrapText="1"/>
    </xf>
    <xf numFmtId="3" fontId="2" fillId="6" borderId="73" xfId="0" applyNumberFormat="1" applyFont="1" applyFill="1" applyBorder="1" applyAlignment="1">
      <alignment horizontal="left" vertical="top" wrapText="1"/>
    </xf>
    <xf numFmtId="3" fontId="2" fillId="6" borderId="5" xfId="1" applyNumberFormat="1" applyFont="1" applyFill="1" applyBorder="1" applyAlignment="1">
      <alignment horizontal="left" vertical="top" wrapText="1"/>
    </xf>
    <xf numFmtId="3" fontId="39" fillId="6" borderId="18" xfId="1" applyNumberFormat="1" applyFont="1" applyFill="1" applyBorder="1" applyAlignment="1">
      <alignment horizontal="left" vertical="top" wrapText="1"/>
    </xf>
    <xf numFmtId="3" fontId="2" fillId="6" borderId="8" xfId="1" applyNumberFormat="1" applyFont="1" applyFill="1" applyBorder="1" applyAlignment="1">
      <alignment horizontal="left" vertical="top" wrapText="1"/>
    </xf>
    <xf numFmtId="3" fontId="2" fillId="6" borderId="73" xfId="1" applyNumberFormat="1" applyFont="1" applyFill="1" applyBorder="1" applyAlignment="1">
      <alignment horizontal="left" vertical="top" wrapText="1"/>
    </xf>
    <xf numFmtId="3" fontId="39" fillId="6" borderId="5" xfId="0" applyNumberFormat="1" applyFont="1" applyFill="1" applyBorder="1" applyAlignment="1">
      <alignment horizontal="left" vertical="top" wrapText="1"/>
    </xf>
    <xf numFmtId="3" fontId="39" fillId="6" borderId="8" xfId="0" applyNumberFormat="1" applyFont="1" applyFill="1" applyBorder="1" applyAlignment="1">
      <alignment horizontal="left" vertical="top" wrapText="1"/>
    </xf>
    <xf numFmtId="3" fontId="39" fillId="6" borderId="18" xfId="0" applyNumberFormat="1" applyFont="1" applyFill="1" applyBorder="1" applyAlignment="1">
      <alignment horizontal="left" vertical="top" wrapText="1"/>
    </xf>
    <xf numFmtId="0" fontId="2" fillId="0" borderId="112"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4" fillId="6" borderId="5" xfId="0" applyFont="1" applyFill="1" applyBorder="1" applyAlignment="1">
      <alignment vertical="top" wrapText="1"/>
    </xf>
    <xf numFmtId="0" fontId="4" fillId="6" borderId="8" xfId="0" applyFont="1" applyFill="1" applyBorder="1" applyAlignment="1">
      <alignment vertical="top" wrapText="1"/>
    </xf>
    <xf numFmtId="0" fontId="4" fillId="6" borderId="18" xfId="0" applyFont="1" applyFill="1" applyBorder="1" applyAlignment="1">
      <alignment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5" xfId="0" applyFont="1" applyFill="1" applyBorder="1" applyAlignment="1">
      <alignment horizontal="left" vertical="top"/>
    </xf>
    <xf numFmtId="0" fontId="2" fillId="6" borderId="73" xfId="0" applyFont="1" applyFill="1" applyBorder="1" applyAlignment="1">
      <alignment horizontal="left" vertical="top"/>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0" fontId="6" fillId="6" borderId="8" xfId="0" applyFont="1" applyFill="1" applyBorder="1" applyAlignment="1">
      <alignment vertical="top" wrapText="1"/>
    </xf>
    <xf numFmtId="3" fontId="2" fillId="6" borderId="41"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wrapText="1"/>
    </xf>
    <xf numFmtId="0" fontId="4" fillId="0" borderId="95"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4" fillId="0" borderId="43" xfId="0" applyFont="1" applyBorder="1" applyAlignment="1">
      <alignment horizontal="center" vertical="center" textRotation="90" shrinkToFit="1"/>
    </xf>
    <xf numFmtId="0" fontId="6" fillId="6" borderId="18" xfId="0" applyFont="1" applyFill="1" applyBorder="1" applyAlignment="1">
      <alignment vertical="top" wrapText="1"/>
    </xf>
    <xf numFmtId="0" fontId="4" fillId="9" borderId="49" xfId="0" applyFont="1" applyFill="1" applyBorder="1" applyAlignment="1">
      <alignment horizontal="left" vertical="top" wrapText="1"/>
    </xf>
    <xf numFmtId="0" fontId="4" fillId="9" borderId="53" xfId="0" applyFont="1" applyFill="1" applyBorder="1" applyAlignment="1">
      <alignment horizontal="left" vertical="top" wrapText="1"/>
    </xf>
    <xf numFmtId="0" fontId="2" fillId="6" borderId="97" xfId="0" applyFont="1" applyFill="1" applyBorder="1" applyAlignment="1">
      <alignment vertical="top"/>
    </xf>
    <xf numFmtId="0" fontId="2" fillId="6" borderId="15" xfId="0" applyFont="1" applyFill="1" applyBorder="1" applyAlignment="1">
      <alignment vertical="top"/>
    </xf>
    <xf numFmtId="49" fontId="4" fillId="3" borderId="37" xfId="0" applyNumberFormat="1" applyFont="1" applyFill="1" applyBorder="1" applyAlignment="1">
      <alignment horizontal="right" vertical="top"/>
    </xf>
    <xf numFmtId="49" fontId="4" fillId="3" borderId="31" xfId="0" applyNumberFormat="1" applyFont="1" applyFill="1" applyBorder="1" applyAlignment="1">
      <alignment horizontal="right" vertical="top"/>
    </xf>
    <xf numFmtId="0" fontId="2" fillId="0" borderId="72"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73" xfId="0" applyFont="1" applyFill="1" applyBorder="1" applyAlignment="1">
      <alignment horizontal="left" vertical="top" wrapText="1"/>
    </xf>
    <xf numFmtId="165" fontId="2" fillId="6" borderId="73" xfId="0" applyNumberFormat="1"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3" fillId="0" borderId="0" xfId="0" applyFont="1" applyFill="1" applyAlignment="1">
      <alignment horizontal="right" vertical="top" wrapText="1"/>
    </xf>
    <xf numFmtId="0" fontId="2" fillId="3" borderId="53" xfId="0" applyFont="1" applyFill="1" applyBorder="1" applyAlignment="1">
      <alignment horizontal="center" vertical="top" wrapText="1"/>
    </xf>
    <xf numFmtId="0" fontId="2" fillId="9" borderId="76" xfId="0" applyFont="1" applyFill="1" applyBorder="1" applyAlignment="1">
      <alignment horizontal="center" vertical="top"/>
    </xf>
    <xf numFmtId="0" fontId="2" fillId="9" borderId="85" xfId="0" applyFont="1" applyFill="1" applyBorder="1" applyAlignment="1">
      <alignment horizontal="center" vertical="top"/>
    </xf>
    <xf numFmtId="0" fontId="2" fillId="10" borderId="52" xfId="0" applyFont="1" applyFill="1" applyBorder="1" applyAlignment="1">
      <alignment horizontal="center" vertical="top"/>
    </xf>
    <xf numFmtId="0" fontId="2" fillId="10" borderId="53" xfId="0" applyFont="1" applyFill="1" applyBorder="1" applyAlignment="1">
      <alignment horizontal="center" vertical="top"/>
    </xf>
    <xf numFmtId="0" fontId="2" fillId="13" borderId="52" xfId="0" applyFont="1" applyFill="1" applyBorder="1" applyAlignment="1">
      <alignment horizontal="center" vertical="top"/>
    </xf>
    <xf numFmtId="0" fontId="2" fillId="13" borderId="53" xfId="0" applyFont="1" applyFill="1" applyBorder="1" applyAlignment="1">
      <alignment horizontal="center" vertical="top"/>
    </xf>
    <xf numFmtId="3" fontId="21" fillId="0" borderId="95" xfId="0" applyNumberFormat="1" applyFont="1" applyFill="1" applyBorder="1" applyAlignment="1">
      <alignment horizontal="center" vertical="top" wrapText="1"/>
    </xf>
    <xf numFmtId="3" fontId="21" fillId="0" borderId="24" xfId="0" applyNumberFormat="1" applyFont="1" applyFill="1" applyBorder="1" applyAlignment="1">
      <alignment horizontal="center" vertical="top" wrapText="1"/>
    </xf>
    <xf numFmtId="3" fontId="21" fillId="0" borderId="44" xfId="0" applyNumberFormat="1" applyFont="1" applyFill="1" applyBorder="1" applyAlignment="1">
      <alignment horizontal="center" vertical="top" wrapText="1"/>
    </xf>
    <xf numFmtId="3" fontId="21" fillId="0" borderId="45" xfId="0" applyNumberFormat="1" applyFont="1" applyFill="1" applyBorder="1" applyAlignment="1">
      <alignment horizontal="center" vertical="top" wrapText="1"/>
    </xf>
    <xf numFmtId="0" fontId="6" fillId="7" borderId="55" xfId="0" applyFont="1" applyFill="1" applyBorder="1" applyAlignment="1">
      <alignment horizontal="center"/>
    </xf>
    <xf numFmtId="0" fontId="6" fillId="7" borderId="50" xfId="0" applyFont="1" applyFill="1" applyBorder="1" applyAlignment="1">
      <alignment horizontal="center"/>
    </xf>
    <xf numFmtId="0" fontId="6" fillId="13" borderId="33" xfId="0" applyFont="1" applyFill="1" applyBorder="1" applyAlignment="1">
      <alignment horizontal="center"/>
    </xf>
    <xf numFmtId="0" fontId="6" fillId="13" borderId="34" xfId="0" applyFont="1" applyFill="1" applyBorder="1" applyAlignment="1">
      <alignment horizontal="center"/>
    </xf>
    <xf numFmtId="0" fontId="2" fillId="10" borderId="33" xfId="0" applyFont="1" applyFill="1" applyBorder="1" applyAlignment="1">
      <alignment horizontal="center" vertical="top"/>
    </xf>
    <xf numFmtId="0" fontId="2" fillId="10" borderId="34" xfId="0" applyFont="1" applyFill="1" applyBorder="1" applyAlignment="1">
      <alignment horizontal="center" vertical="top"/>
    </xf>
    <xf numFmtId="0" fontId="2" fillId="9" borderId="33" xfId="0" applyFont="1" applyFill="1" applyBorder="1" applyAlignment="1">
      <alignment horizontal="center" vertical="top"/>
    </xf>
    <xf numFmtId="0" fontId="2" fillId="9" borderId="34" xfId="0" applyFont="1" applyFill="1" applyBorder="1" applyAlignment="1">
      <alignment horizontal="center" vertical="top"/>
    </xf>
    <xf numFmtId="0" fontId="2" fillId="9" borderId="52" xfId="0" applyFont="1" applyFill="1" applyBorder="1" applyAlignment="1">
      <alignment horizontal="center" vertical="top"/>
    </xf>
    <xf numFmtId="0" fontId="2" fillId="9" borderId="53" xfId="0" applyFont="1" applyFill="1" applyBorder="1" applyAlignment="1">
      <alignment horizontal="center" vertical="top"/>
    </xf>
    <xf numFmtId="0" fontId="2" fillId="9" borderId="55" xfId="0" applyFont="1" applyFill="1" applyBorder="1" applyAlignment="1">
      <alignment horizontal="center" vertical="top"/>
    </xf>
    <xf numFmtId="0" fontId="2" fillId="9" borderId="50" xfId="0" applyFont="1" applyFill="1" applyBorder="1" applyAlignment="1">
      <alignment horizontal="center" vertical="top"/>
    </xf>
    <xf numFmtId="0" fontId="2" fillId="3" borderId="57" xfId="0"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3" borderId="44" xfId="0" applyFont="1" applyFill="1" applyBorder="1" applyAlignment="1">
      <alignment horizontal="center" vertical="top" wrapText="1"/>
    </xf>
    <xf numFmtId="0" fontId="4" fillId="0" borderId="36" xfId="0" applyFont="1" applyBorder="1" applyAlignment="1">
      <alignment horizontal="center" vertical="center"/>
    </xf>
    <xf numFmtId="0" fontId="4" fillId="0" borderId="8" xfId="0" applyFont="1" applyBorder="1" applyAlignment="1">
      <alignment horizontal="center" vertical="center"/>
    </xf>
    <xf numFmtId="3" fontId="2" fillId="6" borderId="35"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39" fillId="6" borderId="72" xfId="0" applyNumberFormat="1" applyFont="1" applyFill="1" applyBorder="1" applyAlignment="1">
      <alignment horizontal="left" vertical="top" wrapText="1"/>
    </xf>
    <xf numFmtId="3" fontId="39" fillId="6" borderId="73" xfId="0" applyNumberFormat="1" applyFont="1" applyFill="1" applyBorder="1" applyAlignment="1">
      <alignment horizontal="left" vertical="top" wrapText="1"/>
    </xf>
    <xf numFmtId="164" fontId="2" fillId="6" borderId="5" xfId="0" applyNumberFormat="1" applyFont="1" applyFill="1" applyBorder="1" applyAlignment="1">
      <alignment horizontal="left" vertical="top" wrapText="1"/>
    </xf>
    <xf numFmtId="164" fontId="2" fillId="6" borderId="18" xfId="0" applyNumberFormat="1" applyFont="1" applyFill="1" applyBorder="1" applyAlignment="1">
      <alignment horizontal="left" vertical="top" wrapText="1"/>
    </xf>
    <xf numFmtId="0" fontId="9" fillId="6" borderId="13"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6" borderId="16" xfId="0" applyFont="1" applyFill="1" applyBorder="1" applyAlignment="1">
      <alignment horizontal="left" vertical="top" wrapText="1"/>
    </xf>
    <xf numFmtId="0" fontId="2" fillId="0" borderId="5" xfId="0" applyFont="1" applyBorder="1" applyAlignment="1">
      <alignment horizontal="left" vertical="top" wrapText="1"/>
    </xf>
    <xf numFmtId="0" fontId="2" fillId="0" borderId="8" xfId="0" applyFont="1" applyBorder="1" applyAlignment="1">
      <alignment horizontal="left" vertical="top" wrapText="1"/>
    </xf>
    <xf numFmtId="0" fontId="2" fillId="0" borderId="18" xfId="0" applyFont="1" applyBorder="1" applyAlignment="1">
      <alignment horizontal="lef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66FFFF"/>
      <color rgb="FFCCCCFF"/>
      <color rgb="FFCCFFCC"/>
      <color rgb="FFFFD5FF"/>
      <color rgb="FFFFFF99"/>
      <color rgb="FFFFCCFF"/>
      <color rgb="FF66FF99"/>
      <color rgb="FFFF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30"/>
  <sheetViews>
    <sheetView topLeftCell="A181" zoomScaleNormal="100" zoomScaleSheetLayoutView="100" workbookViewId="0">
      <selection activeCell="L188" sqref="L188"/>
    </sheetView>
  </sheetViews>
  <sheetFormatPr defaultColWidth="9.42578125" defaultRowHeight="12.75" x14ac:dyDescent="0.2"/>
  <cols>
    <col min="1" max="3" width="3" style="3" customWidth="1"/>
    <col min="4" max="4" width="2.7109375" style="3" customWidth="1"/>
    <col min="5" max="5" width="32" style="3" customWidth="1"/>
    <col min="6" max="6" width="4.42578125" style="8" customWidth="1"/>
    <col min="7" max="7" width="13.42578125" style="58" customWidth="1"/>
    <col min="8" max="8" width="8.42578125" style="10" customWidth="1"/>
    <col min="9" max="12" width="10.7109375" style="3" customWidth="1"/>
    <col min="13" max="13" width="38.42578125" style="3" customWidth="1"/>
    <col min="14" max="14" width="7.28515625" style="10" customWidth="1"/>
    <col min="15" max="15" width="8.28515625" style="10" customWidth="1"/>
    <col min="16" max="16" width="7.5703125" style="10" customWidth="1"/>
    <col min="17" max="17" width="6.42578125" style="10" customWidth="1"/>
    <col min="18" max="18" width="8.5703125" style="2" customWidth="1"/>
    <col min="19" max="19" width="12.28515625" style="2" customWidth="1"/>
    <col min="20" max="16384" width="9.42578125" style="2"/>
  </cols>
  <sheetData>
    <row r="1" spans="1:18" ht="15" customHeight="1" x14ac:dyDescent="0.2">
      <c r="G1" s="3"/>
      <c r="M1" s="1932" t="s">
        <v>354</v>
      </c>
      <c r="N1" s="1932"/>
      <c r="O1" s="1932"/>
      <c r="P1" s="1932"/>
      <c r="Q1" s="1932"/>
    </row>
    <row r="2" spans="1:18" ht="18" customHeight="1" x14ac:dyDescent="0.2">
      <c r="G2" s="3"/>
      <c r="I2" s="10"/>
      <c r="J2" s="10"/>
      <c r="K2" s="10"/>
      <c r="L2" s="10"/>
      <c r="M2" s="125"/>
      <c r="N2" s="125"/>
      <c r="O2" s="125"/>
      <c r="P2" s="125"/>
      <c r="Q2" s="125"/>
    </row>
    <row r="3" spans="1:18" ht="15" customHeight="1" x14ac:dyDescent="0.2">
      <c r="A3" s="1933" t="s">
        <v>261</v>
      </c>
      <c r="B3" s="1933"/>
      <c r="C3" s="1933"/>
      <c r="D3" s="1933"/>
      <c r="E3" s="1933"/>
      <c r="F3" s="1933"/>
      <c r="G3" s="1933"/>
      <c r="H3" s="1933"/>
      <c r="I3" s="1933"/>
      <c r="J3" s="1933"/>
      <c r="K3" s="1933"/>
      <c r="L3" s="1933"/>
      <c r="M3" s="1933"/>
      <c r="N3" s="1933"/>
      <c r="O3" s="1933"/>
      <c r="P3" s="1933"/>
      <c r="Q3" s="1933"/>
    </row>
    <row r="4" spans="1:18" ht="19.5" customHeight="1" x14ac:dyDescent="0.2">
      <c r="A4" s="1934" t="s">
        <v>20</v>
      </c>
      <c r="B4" s="1934"/>
      <c r="C4" s="1934"/>
      <c r="D4" s="1934"/>
      <c r="E4" s="1934"/>
      <c r="F4" s="1934"/>
      <c r="G4" s="1934"/>
      <c r="H4" s="1934"/>
      <c r="I4" s="1934"/>
      <c r="J4" s="1934"/>
      <c r="K4" s="1934"/>
      <c r="L4" s="1934"/>
      <c r="M4" s="1934"/>
      <c r="N4" s="1934"/>
      <c r="O4" s="1934"/>
      <c r="P4" s="1934"/>
      <c r="Q4" s="1934"/>
    </row>
    <row r="5" spans="1:18" ht="16.350000000000001" customHeight="1" x14ac:dyDescent="0.2">
      <c r="A5" s="1935" t="s">
        <v>70</v>
      </c>
      <c r="B5" s="1935"/>
      <c r="C5" s="1935"/>
      <c r="D5" s="1935"/>
      <c r="E5" s="1935"/>
      <c r="F5" s="1935"/>
      <c r="G5" s="1935"/>
      <c r="H5" s="1935"/>
      <c r="I5" s="1935"/>
      <c r="J5" s="1935"/>
      <c r="K5" s="1935"/>
      <c r="L5" s="1935"/>
      <c r="M5" s="1935"/>
      <c r="N5" s="1935"/>
      <c r="O5" s="1935"/>
      <c r="P5" s="1935"/>
      <c r="Q5" s="1935"/>
    </row>
    <row r="6" spans="1:18" s="3" customFormat="1" ht="15" customHeight="1" x14ac:dyDescent="0.2">
      <c r="A6" s="1936"/>
      <c r="B6" s="1936"/>
      <c r="C6" s="1936"/>
      <c r="D6" s="1936"/>
      <c r="E6" s="1936"/>
      <c r="F6" s="1936"/>
      <c r="G6" s="1936"/>
      <c r="H6" s="1936"/>
      <c r="I6" s="1936"/>
      <c r="J6" s="1936"/>
      <c r="K6" s="1936"/>
      <c r="L6" s="1936"/>
      <c r="M6" s="1936"/>
      <c r="N6" s="1936"/>
    </row>
    <row r="7" spans="1:18" ht="13.5" thickBot="1" x14ac:dyDescent="0.25">
      <c r="M7" s="1937" t="s">
        <v>67</v>
      </c>
      <c r="N7" s="1937"/>
      <c r="O7" s="1937"/>
      <c r="P7" s="1937"/>
      <c r="Q7" s="1937"/>
    </row>
    <row r="8" spans="1:18" s="21" customFormat="1" ht="24.75" customHeight="1" thickBot="1" x14ac:dyDescent="0.25">
      <c r="A8" s="1971" t="s">
        <v>15</v>
      </c>
      <c r="B8" s="1974" t="s">
        <v>0</v>
      </c>
      <c r="C8" s="1974" t="s">
        <v>1</v>
      </c>
      <c r="D8" s="1974" t="s">
        <v>54</v>
      </c>
      <c r="E8" s="1977" t="s">
        <v>10</v>
      </c>
      <c r="F8" s="1974" t="s">
        <v>189</v>
      </c>
      <c r="G8" s="1953" t="s">
        <v>190</v>
      </c>
      <c r="H8" s="1956" t="s">
        <v>2</v>
      </c>
      <c r="I8" s="1959" t="s">
        <v>252</v>
      </c>
      <c r="J8" s="1962" t="s">
        <v>262</v>
      </c>
      <c r="K8" s="1965" t="s">
        <v>191</v>
      </c>
      <c r="L8" s="1968" t="s">
        <v>263</v>
      </c>
      <c r="M8" s="1938" t="s">
        <v>9</v>
      </c>
      <c r="N8" s="1939"/>
      <c r="O8" s="1939"/>
      <c r="P8" s="1939"/>
      <c r="Q8" s="1940"/>
    </row>
    <row r="9" spans="1:18" s="21" customFormat="1" ht="18.75" customHeight="1" x14ac:dyDescent="0.2">
      <c r="A9" s="1972"/>
      <c r="B9" s="1975"/>
      <c r="C9" s="1975"/>
      <c r="D9" s="1975"/>
      <c r="E9" s="1978"/>
      <c r="F9" s="1975"/>
      <c r="G9" s="1954"/>
      <c r="H9" s="1957"/>
      <c r="I9" s="1960"/>
      <c r="J9" s="1963"/>
      <c r="K9" s="1966"/>
      <c r="L9" s="1969"/>
      <c r="M9" s="1941" t="s">
        <v>10</v>
      </c>
      <c r="N9" s="1943" t="s">
        <v>259</v>
      </c>
      <c r="O9" s="1945" t="s">
        <v>251</v>
      </c>
      <c r="P9" s="1946"/>
      <c r="Q9" s="1947"/>
      <c r="R9" s="487"/>
    </row>
    <row r="10" spans="1:18" s="21" customFormat="1" ht="110.25" customHeight="1" thickBot="1" x14ac:dyDescent="0.25">
      <c r="A10" s="1973"/>
      <c r="B10" s="1976"/>
      <c r="C10" s="1976"/>
      <c r="D10" s="1976"/>
      <c r="E10" s="1979"/>
      <c r="F10" s="1976"/>
      <c r="G10" s="1955"/>
      <c r="H10" s="1958"/>
      <c r="I10" s="1961"/>
      <c r="J10" s="1964"/>
      <c r="K10" s="1967"/>
      <c r="L10" s="1970"/>
      <c r="M10" s="1942"/>
      <c r="N10" s="1944"/>
      <c r="O10" s="313" t="s">
        <v>192</v>
      </c>
      <c r="P10" s="519" t="s">
        <v>193</v>
      </c>
      <c r="Q10" s="314" t="s">
        <v>260</v>
      </c>
    </row>
    <row r="11" spans="1:18" s="7" customFormat="1" ht="15" customHeight="1" x14ac:dyDescent="0.2">
      <c r="A11" s="1948" t="s">
        <v>46</v>
      </c>
      <c r="B11" s="1949"/>
      <c r="C11" s="1949"/>
      <c r="D11" s="1949"/>
      <c r="E11" s="1949"/>
      <c r="F11" s="1949"/>
      <c r="G11" s="1949"/>
      <c r="H11" s="1949"/>
      <c r="I11" s="1949"/>
      <c r="J11" s="1949"/>
      <c r="K11" s="1949"/>
      <c r="L11" s="1949"/>
      <c r="M11" s="1949"/>
      <c r="N11" s="1949"/>
      <c r="O11" s="600"/>
      <c r="P11" s="512"/>
      <c r="Q11" s="513"/>
    </row>
    <row r="12" spans="1:18" s="7" customFormat="1" ht="14.25" customHeight="1" x14ac:dyDescent="0.2">
      <c r="A12" s="1950" t="s">
        <v>38</v>
      </c>
      <c r="B12" s="1951"/>
      <c r="C12" s="1951"/>
      <c r="D12" s="1951"/>
      <c r="E12" s="1951"/>
      <c r="F12" s="1951"/>
      <c r="G12" s="1951"/>
      <c r="H12" s="1951"/>
      <c r="I12" s="1951"/>
      <c r="J12" s="1951"/>
      <c r="K12" s="1951"/>
      <c r="L12" s="1951"/>
      <c r="M12" s="1951"/>
      <c r="N12" s="1952"/>
      <c r="O12" s="517"/>
      <c r="P12" s="509"/>
      <c r="Q12" s="510"/>
    </row>
    <row r="13" spans="1:18" ht="15" customHeight="1" x14ac:dyDescent="0.2">
      <c r="A13" s="243" t="s">
        <v>3</v>
      </c>
      <c r="B13" s="1994" t="s">
        <v>47</v>
      </c>
      <c r="C13" s="1995"/>
      <c r="D13" s="1995"/>
      <c r="E13" s="1995"/>
      <c r="F13" s="1995"/>
      <c r="G13" s="1995"/>
      <c r="H13" s="1995"/>
      <c r="I13" s="1995"/>
      <c r="J13" s="1995"/>
      <c r="K13" s="1995"/>
      <c r="L13" s="1995"/>
      <c r="M13" s="1995"/>
      <c r="N13" s="1996"/>
      <c r="O13" s="518"/>
      <c r="P13" s="514"/>
      <c r="Q13" s="516"/>
    </row>
    <row r="14" spans="1:18" ht="15.75" customHeight="1" x14ac:dyDescent="0.2">
      <c r="A14" s="19" t="s">
        <v>3</v>
      </c>
      <c r="B14" s="20" t="s">
        <v>3</v>
      </c>
      <c r="C14" s="1997" t="s">
        <v>35</v>
      </c>
      <c r="D14" s="1998"/>
      <c r="E14" s="1998"/>
      <c r="F14" s="1998"/>
      <c r="G14" s="1998"/>
      <c r="H14" s="1998"/>
      <c r="I14" s="1998"/>
      <c r="J14" s="1998"/>
      <c r="K14" s="1998"/>
      <c r="L14" s="1998"/>
      <c r="M14" s="1998"/>
      <c r="N14" s="1999"/>
      <c r="O14" s="548"/>
      <c r="P14" s="548"/>
      <c r="Q14" s="598"/>
    </row>
    <row r="15" spans="1:18" ht="12" customHeight="1" x14ac:dyDescent="0.2">
      <c r="A15" s="997" t="s">
        <v>3</v>
      </c>
      <c r="B15" s="1020" t="s">
        <v>3</v>
      </c>
      <c r="C15" s="999" t="s">
        <v>3</v>
      </c>
      <c r="D15" s="1021"/>
      <c r="E15" s="2000" t="s">
        <v>64</v>
      </c>
      <c r="F15" s="62"/>
      <c r="G15" s="2002"/>
      <c r="H15" s="56"/>
      <c r="I15" s="180"/>
      <c r="J15" s="180"/>
      <c r="K15" s="184"/>
      <c r="L15" s="172"/>
      <c r="M15" s="2005"/>
      <c r="N15" s="213"/>
      <c r="O15" s="624"/>
      <c r="P15" s="168"/>
      <c r="Q15" s="599"/>
    </row>
    <row r="16" spans="1:18" ht="12" customHeight="1" x14ac:dyDescent="0.2">
      <c r="A16" s="997"/>
      <c r="B16" s="1020"/>
      <c r="C16" s="999"/>
      <c r="D16" s="1021"/>
      <c r="E16" s="2001"/>
      <c r="F16" s="120"/>
      <c r="G16" s="2003"/>
      <c r="H16" s="124"/>
      <c r="I16" s="446"/>
      <c r="J16" s="498"/>
      <c r="K16" s="377"/>
      <c r="L16" s="455"/>
      <c r="M16" s="2006"/>
      <c r="N16" s="214"/>
      <c r="O16" s="596"/>
      <c r="P16" s="596"/>
      <c r="Q16" s="81"/>
    </row>
    <row r="17" spans="1:17" ht="18.75" customHeight="1" x14ac:dyDescent="0.2">
      <c r="A17" s="997"/>
      <c r="B17" s="1020"/>
      <c r="C17" s="999"/>
      <c r="D17" s="1021"/>
      <c r="E17" s="2000"/>
      <c r="F17" s="156"/>
      <c r="G17" s="2004"/>
      <c r="H17" s="444"/>
      <c r="I17" s="30"/>
      <c r="J17" s="181"/>
      <c r="K17" s="185"/>
      <c r="L17" s="508"/>
      <c r="M17" s="2007"/>
      <c r="N17" s="626"/>
      <c r="O17" s="597"/>
      <c r="P17" s="597"/>
      <c r="Q17" s="595"/>
    </row>
    <row r="18" spans="1:17" ht="16.5" customHeight="1" x14ac:dyDescent="0.2">
      <c r="A18" s="997"/>
      <c r="B18" s="1020"/>
      <c r="C18" s="999"/>
      <c r="D18" s="105" t="s">
        <v>3</v>
      </c>
      <c r="E18" s="1988" t="s">
        <v>91</v>
      </c>
      <c r="F18" s="435" t="s">
        <v>159</v>
      </c>
      <c r="G18" s="1003" t="s">
        <v>345</v>
      </c>
      <c r="H18" s="391" t="s">
        <v>44</v>
      </c>
      <c r="I18" s="371">
        <v>131.19999999999999</v>
      </c>
      <c r="J18" s="447">
        <f>1556.3-500-500-56.3</f>
        <v>500</v>
      </c>
      <c r="K18" s="184"/>
      <c r="L18" s="332"/>
      <c r="M18" s="2008" t="s">
        <v>220</v>
      </c>
      <c r="N18" s="216"/>
      <c r="O18" s="342">
        <v>1</v>
      </c>
      <c r="P18" s="342">
        <v>35</v>
      </c>
      <c r="Q18" s="65">
        <v>100</v>
      </c>
    </row>
    <row r="19" spans="1:17" ht="28.5" customHeight="1" x14ac:dyDescent="0.2">
      <c r="A19" s="997"/>
      <c r="B19" s="1020"/>
      <c r="C19" s="999"/>
      <c r="D19" s="106"/>
      <c r="E19" s="1989"/>
      <c r="F19" s="986" t="s">
        <v>137</v>
      </c>
      <c r="G19" s="988" t="s">
        <v>346</v>
      </c>
      <c r="H19" s="1063" t="s">
        <v>19</v>
      </c>
      <c r="I19" s="416"/>
      <c r="J19" s="446"/>
      <c r="K19" s="361">
        <f>4756.1-662.6+300+500+56.3</f>
        <v>4949.8</v>
      </c>
      <c r="L19" s="350">
        <f>5945.1+200</f>
        <v>6145.1</v>
      </c>
      <c r="M19" s="2008"/>
      <c r="N19" s="1063"/>
      <c r="O19" s="590"/>
      <c r="P19" s="303"/>
      <c r="Q19" s="486"/>
    </row>
    <row r="20" spans="1:17" ht="15" customHeight="1" x14ac:dyDescent="0.2">
      <c r="A20" s="997"/>
      <c r="B20" s="1020"/>
      <c r="C20" s="999"/>
      <c r="D20" s="106"/>
      <c r="E20" s="1989"/>
      <c r="F20" s="986" t="s">
        <v>204</v>
      </c>
      <c r="G20" s="437"/>
      <c r="H20" s="383" t="s">
        <v>188</v>
      </c>
      <c r="I20" s="446"/>
      <c r="J20" s="193"/>
      <c r="K20" s="191">
        <v>662.6</v>
      </c>
      <c r="L20" s="362">
        <v>1000</v>
      </c>
      <c r="M20" s="2009" t="s">
        <v>221</v>
      </c>
      <c r="N20" s="339"/>
      <c r="O20" s="331"/>
      <c r="P20" s="255">
        <v>30</v>
      </c>
      <c r="Q20" s="65">
        <v>100</v>
      </c>
    </row>
    <row r="21" spans="1:17" ht="15" customHeight="1" x14ac:dyDescent="0.2">
      <c r="A21" s="997"/>
      <c r="B21" s="1020"/>
      <c r="C21" s="999"/>
      <c r="D21" s="106"/>
      <c r="E21" s="1989"/>
      <c r="F21" s="147" t="s">
        <v>123</v>
      </c>
      <c r="G21" s="1992"/>
      <c r="H21" s="383" t="s">
        <v>163</v>
      </c>
      <c r="I21" s="394"/>
      <c r="J21" s="446"/>
      <c r="K21" s="191"/>
      <c r="L21" s="508">
        <v>2964.9</v>
      </c>
      <c r="M21" s="2008"/>
      <c r="N21" s="375"/>
      <c r="O21" s="521"/>
      <c r="P21" s="521"/>
      <c r="Q21" s="378"/>
    </row>
    <row r="22" spans="1:17" ht="15.6" customHeight="1" x14ac:dyDescent="0.2">
      <c r="A22" s="997"/>
      <c r="B22" s="1020"/>
      <c r="C22" s="999"/>
      <c r="D22" s="106"/>
      <c r="E22" s="1989"/>
      <c r="F22" s="151" t="s">
        <v>39</v>
      </c>
      <c r="G22" s="1992"/>
      <c r="H22" s="444"/>
      <c r="I22" s="30"/>
      <c r="J22" s="181"/>
      <c r="K22" s="185"/>
      <c r="L22" s="395"/>
      <c r="M22" s="1007"/>
      <c r="N22" s="375"/>
      <c r="O22" s="521"/>
      <c r="P22" s="521"/>
      <c r="Q22" s="378"/>
    </row>
    <row r="23" spans="1:17" ht="16.5" customHeight="1" x14ac:dyDescent="0.2">
      <c r="A23" s="997"/>
      <c r="B23" s="1020"/>
      <c r="C23" s="999"/>
      <c r="D23" s="1000" t="s">
        <v>5</v>
      </c>
      <c r="E23" s="1980" t="s">
        <v>326</v>
      </c>
      <c r="F23" s="155" t="s">
        <v>159</v>
      </c>
      <c r="G23" s="386" t="s">
        <v>345</v>
      </c>
      <c r="H23" s="388" t="s">
        <v>44</v>
      </c>
      <c r="I23" s="388">
        <f>58.3-50</f>
        <v>8.3000000000000007</v>
      </c>
      <c r="J23" s="183"/>
      <c r="K23" s="402"/>
      <c r="L23" s="520"/>
      <c r="M23" s="1050" t="s">
        <v>65</v>
      </c>
      <c r="N23" s="333"/>
      <c r="O23" s="577">
        <v>1</v>
      </c>
      <c r="P23" s="254"/>
      <c r="Q23" s="100"/>
    </row>
    <row r="24" spans="1:17" ht="16.350000000000001" customHeight="1" x14ac:dyDescent="0.2">
      <c r="A24" s="997"/>
      <c r="B24" s="1020"/>
      <c r="C24" s="999"/>
      <c r="D24" s="1021"/>
      <c r="E24" s="1980"/>
      <c r="F24" s="147" t="s">
        <v>137</v>
      </c>
      <c r="G24" s="1982" t="s">
        <v>347</v>
      </c>
      <c r="H24" s="35" t="s">
        <v>19</v>
      </c>
      <c r="I24" s="183"/>
      <c r="J24" s="355">
        <v>50</v>
      </c>
      <c r="K24" s="389"/>
      <c r="L24" s="390"/>
      <c r="M24" s="905" t="s">
        <v>223</v>
      </c>
      <c r="N24" s="216"/>
      <c r="O24" s="249"/>
      <c r="P24" s="342"/>
      <c r="Q24" s="65"/>
    </row>
    <row r="25" spans="1:17" ht="15" customHeight="1" x14ac:dyDescent="0.2">
      <c r="A25" s="997"/>
      <c r="B25" s="1020"/>
      <c r="C25" s="999"/>
      <c r="D25" s="1021"/>
      <c r="E25" s="1981"/>
      <c r="F25" s="147" t="s">
        <v>123</v>
      </c>
      <c r="G25" s="1982"/>
      <c r="H25" s="35"/>
      <c r="I25" s="35"/>
      <c r="J25" s="446"/>
      <c r="K25" s="109"/>
      <c r="L25" s="29"/>
      <c r="M25" s="1983"/>
      <c r="N25" s="216"/>
      <c r="O25" s="342"/>
      <c r="P25" s="342"/>
      <c r="Q25" s="65"/>
    </row>
    <row r="26" spans="1:17" ht="15" customHeight="1" x14ac:dyDescent="0.2">
      <c r="A26" s="997"/>
      <c r="B26" s="1020"/>
      <c r="C26" s="999"/>
      <c r="D26" s="1021"/>
      <c r="E26" s="1981"/>
      <c r="F26" s="120" t="s">
        <v>204</v>
      </c>
      <c r="G26" s="1982"/>
      <c r="H26" s="88"/>
      <c r="I26" s="183"/>
      <c r="J26" s="183"/>
      <c r="K26" s="188"/>
      <c r="L26" s="539"/>
      <c r="M26" s="1983"/>
      <c r="N26" s="216"/>
      <c r="O26" s="342"/>
      <c r="P26" s="342"/>
      <c r="Q26" s="65"/>
    </row>
    <row r="27" spans="1:17" ht="14.85" customHeight="1" x14ac:dyDescent="0.2">
      <c r="A27" s="997"/>
      <c r="B27" s="1020"/>
      <c r="C27" s="999"/>
      <c r="D27" s="1001"/>
      <c r="E27" s="1981"/>
      <c r="F27" s="153" t="s">
        <v>39</v>
      </c>
      <c r="G27" s="387"/>
      <c r="H27" s="443"/>
      <c r="I27" s="181"/>
      <c r="J27" s="183"/>
      <c r="K27" s="525"/>
      <c r="L27" s="520"/>
      <c r="M27" s="1984"/>
      <c r="N27" s="217"/>
      <c r="O27" s="566"/>
      <c r="P27" s="566"/>
      <c r="Q27" s="72"/>
    </row>
    <row r="28" spans="1:17" ht="15" customHeight="1" x14ac:dyDescent="0.2">
      <c r="A28" s="997"/>
      <c r="B28" s="998"/>
      <c r="C28" s="47"/>
      <c r="D28" s="1985" t="s">
        <v>21</v>
      </c>
      <c r="E28" s="1988" t="s">
        <v>136</v>
      </c>
      <c r="F28" s="152" t="s">
        <v>159</v>
      </c>
      <c r="G28" s="1991" t="s">
        <v>153</v>
      </c>
      <c r="H28" s="403" t="s">
        <v>44</v>
      </c>
      <c r="I28" s="184">
        <v>24</v>
      </c>
      <c r="J28" s="447"/>
      <c r="K28" s="117"/>
      <c r="L28" s="172"/>
      <c r="M28" s="1025" t="s">
        <v>238</v>
      </c>
      <c r="N28" s="1055">
        <v>100</v>
      </c>
      <c r="O28" s="641"/>
      <c r="P28" s="642"/>
      <c r="Q28" s="326"/>
    </row>
    <row r="29" spans="1:17" ht="15" customHeight="1" x14ac:dyDescent="0.2">
      <c r="A29" s="997"/>
      <c r="B29" s="998"/>
      <c r="C29" s="47"/>
      <c r="D29" s="1986"/>
      <c r="E29" s="1989"/>
      <c r="F29" s="436" t="s">
        <v>204</v>
      </c>
      <c r="G29" s="1992"/>
      <c r="H29" s="13" t="s">
        <v>19</v>
      </c>
      <c r="I29" s="906"/>
      <c r="J29" s="446">
        <v>57.8</v>
      </c>
      <c r="K29" s="191">
        <v>100</v>
      </c>
      <c r="L29" s="350"/>
      <c r="M29" s="707" t="s">
        <v>224</v>
      </c>
      <c r="N29" s="991"/>
      <c r="O29" s="555">
        <v>30</v>
      </c>
      <c r="P29" s="555">
        <v>100</v>
      </c>
      <c r="Q29" s="64"/>
    </row>
    <row r="30" spans="1:17" ht="15" customHeight="1" x14ac:dyDescent="0.2">
      <c r="A30" s="997"/>
      <c r="B30" s="998"/>
      <c r="C30" s="47"/>
      <c r="D30" s="1986"/>
      <c r="E30" s="1989"/>
      <c r="F30" s="436" t="s">
        <v>39</v>
      </c>
      <c r="G30" s="1992"/>
      <c r="H30" s="13"/>
      <c r="I30" s="446"/>
      <c r="J30" s="446"/>
      <c r="K30" s="109"/>
      <c r="L30" s="508"/>
      <c r="M30" s="1026"/>
      <c r="N30" s="627"/>
      <c r="O30" s="555"/>
      <c r="P30" s="555"/>
      <c r="Q30" s="64"/>
    </row>
    <row r="31" spans="1:17" ht="15" customHeight="1" x14ac:dyDescent="0.2">
      <c r="A31" s="997"/>
      <c r="B31" s="998"/>
      <c r="C31" s="47"/>
      <c r="D31" s="1987"/>
      <c r="E31" s="1990"/>
      <c r="F31" s="169" t="s">
        <v>181</v>
      </c>
      <c r="G31" s="1993"/>
      <c r="H31" s="157"/>
      <c r="I31" s="564"/>
      <c r="J31" s="1039"/>
      <c r="K31" s="522"/>
      <c r="L31" s="382"/>
      <c r="M31" s="712"/>
      <c r="N31" s="157"/>
      <c r="O31" s="190"/>
      <c r="P31" s="190"/>
      <c r="Q31" s="174"/>
    </row>
    <row r="32" spans="1:17" ht="14.1" customHeight="1" x14ac:dyDescent="0.2">
      <c r="A32" s="997"/>
      <c r="B32" s="998"/>
      <c r="C32" s="47"/>
      <c r="D32" s="1021" t="s">
        <v>28</v>
      </c>
      <c r="E32" s="983" t="s">
        <v>186</v>
      </c>
      <c r="F32" s="152" t="s">
        <v>159</v>
      </c>
      <c r="G32" s="2015" t="s">
        <v>152</v>
      </c>
      <c r="H32" s="56" t="s">
        <v>19</v>
      </c>
      <c r="I32" s="447">
        <f>300+5+27+14-50</f>
        <v>296</v>
      </c>
      <c r="J32" s="180"/>
      <c r="K32" s="109">
        <v>50</v>
      </c>
      <c r="L32" s="508"/>
      <c r="M32" s="2016" t="s">
        <v>223</v>
      </c>
      <c r="N32" s="627">
        <v>45</v>
      </c>
      <c r="O32" s="555">
        <v>95</v>
      </c>
      <c r="P32" s="555">
        <v>100</v>
      </c>
      <c r="Q32" s="64"/>
    </row>
    <row r="33" spans="1:18" ht="14.1" customHeight="1" x14ac:dyDescent="0.2">
      <c r="A33" s="997"/>
      <c r="B33" s="998"/>
      <c r="C33" s="47"/>
      <c r="D33" s="1021"/>
      <c r="E33" s="983"/>
      <c r="F33" s="329" t="s">
        <v>204</v>
      </c>
      <c r="G33" s="2013"/>
      <c r="H33" s="383" t="s">
        <v>44</v>
      </c>
      <c r="I33" s="446">
        <f>111.6+5+250</f>
        <v>366.6</v>
      </c>
      <c r="J33" s="372">
        <v>900</v>
      </c>
      <c r="K33" s="191"/>
      <c r="L33" s="350"/>
      <c r="M33" s="2017"/>
      <c r="N33" s="627"/>
      <c r="O33" s="555"/>
      <c r="P33" s="555"/>
      <c r="Q33" s="64"/>
    </row>
    <row r="34" spans="1:18" ht="14.1" customHeight="1" x14ac:dyDescent="0.2">
      <c r="A34" s="997"/>
      <c r="B34" s="998"/>
      <c r="C34" s="47"/>
      <c r="D34" s="1021"/>
      <c r="E34" s="983"/>
      <c r="F34" s="120" t="s">
        <v>123</v>
      </c>
      <c r="G34" s="2013"/>
      <c r="H34" s="124"/>
      <c r="I34" s="446"/>
      <c r="J34" s="446"/>
      <c r="K34" s="185"/>
      <c r="L34" s="397"/>
      <c r="M34" s="2017"/>
      <c r="N34" s="627"/>
      <c r="O34" s="555"/>
      <c r="P34" s="555"/>
      <c r="Q34" s="64"/>
    </row>
    <row r="35" spans="1:18" ht="14.1" customHeight="1" x14ac:dyDescent="0.2">
      <c r="A35" s="997"/>
      <c r="B35" s="998"/>
      <c r="C35" s="47"/>
      <c r="D35" s="1001"/>
      <c r="E35" s="983"/>
      <c r="F35" s="153" t="s">
        <v>39</v>
      </c>
      <c r="G35" s="2014"/>
      <c r="H35" s="444"/>
      <c r="I35" s="181"/>
      <c r="J35" s="181"/>
      <c r="K35" s="186"/>
      <c r="L35" s="395"/>
      <c r="M35" s="2018"/>
      <c r="N35" s="627"/>
      <c r="O35" s="555"/>
      <c r="P35" s="555"/>
      <c r="Q35" s="64"/>
    </row>
    <row r="36" spans="1:18" ht="16.5" customHeight="1" x14ac:dyDescent="0.2">
      <c r="A36" s="997"/>
      <c r="B36" s="998"/>
      <c r="C36" s="47"/>
      <c r="D36" s="102" t="s">
        <v>29</v>
      </c>
      <c r="E36" s="1988" t="s">
        <v>194</v>
      </c>
      <c r="F36" s="168" t="s">
        <v>195</v>
      </c>
      <c r="G36" s="2013" t="s">
        <v>348</v>
      </c>
      <c r="H36" s="403" t="s">
        <v>44</v>
      </c>
      <c r="I36" s="184">
        <f>500+350+200+1027.1</f>
        <v>2077.1</v>
      </c>
      <c r="J36" s="447">
        <v>1030</v>
      </c>
      <c r="K36" s="184"/>
      <c r="L36" s="508"/>
      <c r="M36" s="1050" t="s">
        <v>223</v>
      </c>
      <c r="N36" s="23">
        <v>75</v>
      </c>
      <c r="O36" s="561">
        <v>100</v>
      </c>
      <c r="P36" s="561"/>
      <c r="Q36" s="238"/>
    </row>
    <row r="37" spans="1:18" ht="15.6" customHeight="1" x14ac:dyDescent="0.2">
      <c r="A37" s="997"/>
      <c r="B37" s="998"/>
      <c r="C37" s="47"/>
      <c r="D37" s="1021"/>
      <c r="E37" s="1989"/>
      <c r="F37" s="436" t="s">
        <v>159</v>
      </c>
      <c r="G37" s="2013"/>
      <c r="H37" s="124" t="s">
        <v>19</v>
      </c>
      <c r="I37" s="191">
        <f>200+622.9</f>
        <v>822.9</v>
      </c>
      <c r="J37" s="446"/>
      <c r="K37" s="191"/>
      <c r="L37" s="350"/>
      <c r="M37" s="1051"/>
      <c r="N37" s="13"/>
      <c r="O37" s="116"/>
      <c r="P37" s="116"/>
      <c r="Q37" s="335"/>
    </row>
    <row r="38" spans="1:18" ht="15.6" customHeight="1" x14ac:dyDescent="0.2">
      <c r="A38" s="997"/>
      <c r="B38" s="998"/>
      <c r="C38" s="47"/>
      <c r="D38" s="1021"/>
      <c r="E38" s="983"/>
      <c r="F38" s="329" t="s">
        <v>39</v>
      </c>
      <c r="G38" s="2013"/>
      <c r="H38" s="124"/>
      <c r="I38" s="446"/>
      <c r="J38" s="446"/>
      <c r="K38" s="185"/>
      <c r="L38" s="508"/>
      <c r="M38" s="1051"/>
      <c r="N38" s="13"/>
      <c r="O38" s="116"/>
      <c r="P38" s="116"/>
      <c r="Q38" s="335"/>
    </row>
    <row r="39" spans="1:18" ht="40.5" customHeight="1" x14ac:dyDescent="0.2">
      <c r="A39" s="997"/>
      <c r="B39" s="998"/>
      <c r="C39" s="47"/>
      <c r="D39" s="1001"/>
      <c r="E39" s="983"/>
      <c r="F39" s="329" t="s">
        <v>204</v>
      </c>
      <c r="G39" s="2013"/>
      <c r="H39" s="444"/>
      <c r="I39" s="181"/>
      <c r="J39" s="446"/>
      <c r="K39" s="185"/>
      <c r="L39" s="508"/>
      <c r="M39" s="1052"/>
      <c r="N39" s="13"/>
      <c r="O39" s="116"/>
      <c r="P39" s="116"/>
      <c r="Q39" s="335"/>
    </row>
    <row r="40" spans="1:18" ht="19.350000000000001" customHeight="1" x14ac:dyDescent="0.2">
      <c r="A40" s="997"/>
      <c r="B40" s="998"/>
      <c r="C40" s="47"/>
      <c r="D40" s="102" t="s">
        <v>22</v>
      </c>
      <c r="E40" s="1988" t="s">
        <v>203</v>
      </c>
      <c r="F40" s="168" t="s">
        <v>39</v>
      </c>
      <c r="G40" s="2015" t="s">
        <v>152</v>
      </c>
      <c r="H40" s="403" t="s">
        <v>44</v>
      </c>
      <c r="I40" s="180">
        <f>625-150</f>
        <v>475</v>
      </c>
      <c r="J40" s="180">
        <f>895.2-50</f>
        <v>845.2</v>
      </c>
      <c r="K40" s="184"/>
      <c r="L40" s="172"/>
      <c r="M40" s="1051" t="s">
        <v>223</v>
      </c>
      <c r="N40" s="23">
        <v>30</v>
      </c>
      <c r="O40" s="561">
        <v>60</v>
      </c>
      <c r="P40" s="561">
        <v>100</v>
      </c>
      <c r="Q40" s="238"/>
    </row>
    <row r="41" spans="1:18" ht="19.350000000000001" customHeight="1" x14ac:dyDescent="0.2">
      <c r="A41" s="997"/>
      <c r="B41" s="998"/>
      <c r="C41" s="47"/>
      <c r="D41" s="102"/>
      <c r="E41" s="1989"/>
      <c r="F41" s="436" t="s">
        <v>159</v>
      </c>
      <c r="G41" s="2013"/>
      <c r="H41" s="124" t="s">
        <v>19</v>
      </c>
      <c r="I41" s="662">
        <f>150+50</f>
        <v>200</v>
      </c>
      <c r="J41" s="372"/>
      <c r="K41" s="191">
        <v>1139.2</v>
      </c>
      <c r="L41" s="350"/>
      <c r="M41" s="1051"/>
      <c r="N41" s="13"/>
      <c r="O41" s="116"/>
      <c r="P41" s="116"/>
      <c r="Q41" s="335"/>
    </row>
    <row r="42" spans="1:18" ht="19.350000000000001" customHeight="1" x14ac:dyDescent="0.2">
      <c r="A42" s="997"/>
      <c r="B42" s="998"/>
      <c r="C42" s="47"/>
      <c r="D42" s="102"/>
      <c r="E42" s="1990"/>
      <c r="F42" s="468" t="s">
        <v>204</v>
      </c>
      <c r="G42" s="2014"/>
      <c r="H42" s="444"/>
      <c r="I42" s="181"/>
      <c r="J42" s="181"/>
      <c r="K42" s="186"/>
      <c r="L42" s="395"/>
      <c r="M42" s="990"/>
      <c r="N42" s="13"/>
      <c r="O42" s="116"/>
      <c r="P42" s="116"/>
      <c r="Q42" s="335"/>
    </row>
    <row r="43" spans="1:18" ht="30" customHeight="1" x14ac:dyDescent="0.2">
      <c r="A43" s="2010"/>
      <c r="B43" s="2011"/>
      <c r="C43" s="2012"/>
      <c r="D43" s="1985" t="s">
        <v>30</v>
      </c>
      <c r="E43" s="1988" t="s">
        <v>237</v>
      </c>
      <c r="F43" s="985" t="s">
        <v>327</v>
      </c>
      <c r="G43" s="1003" t="s">
        <v>349</v>
      </c>
      <c r="H43" s="56" t="s">
        <v>19</v>
      </c>
      <c r="I43" s="445"/>
      <c r="J43" s="180"/>
      <c r="K43" s="184">
        <v>30</v>
      </c>
      <c r="L43" s="332">
        <v>100</v>
      </c>
      <c r="M43" s="612" t="s">
        <v>243</v>
      </c>
      <c r="N43" s="333">
        <v>100</v>
      </c>
      <c r="O43" s="575"/>
      <c r="P43" s="254"/>
      <c r="Q43" s="100"/>
    </row>
    <row r="44" spans="1:18" ht="15.6" customHeight="1" x14ac:dyDescent="0.2">
      <c r="A44" s="2010"/>
      <c r="B44" s="2011"/>
      <c r="C44" s="2012"/>
      <c r="D44" s="1986"/>
      <c r="E44" s="1989"/>
      <c r="F44" s="986" t="s">
        <v>159</v>
      </c>
      <c r="G44" s="2013" t="s">
        <v>350</v>
      </c>
      <c r="H44" s="124"/>
      <c r="I44" s="119"/>
      <c r="J44" s="446"/>
      <c r="K44" s="185"/>
      <c r="L44" s="508"/>
      <c r="M44" s="759" t="s">
        <v>307</v>
      </c>
      <c r="N44" s="343"/>
      <c r="O44" s="483"/>
      <c r="P44" s="947">
        <v>1</v>
      </c>
      <c r="Q44" s="742"/>
      <c r="R44" s="485"/>
    </row>
    <row r="45" spans="1:18" ht="15.6" customHeight="1" x14ac:dyDescent="0.2">
      <c r="A45" s="2010"/>
      <c r="B45" s="2011"/>
      <c r="C45" s="2012"/>
      <c r="D45" s="1987"/>
      <c r="E45" s="1990"/>
      <c r="F45" s="120" t="s">
        <v>204</v>
      </c>
      <c r="G45" s="2014"/>
      <c r="H45" s="1059"/>
      <c r="I45" s="115"/>
      <c r="J45" s="181"/>
      <c r="K45" s="186"/>
      <c r="L45" s="395"/>
      <c r="M45" s="602" t="s">
        <v>65</v>
      </c>
      <c r="N45" s="339"/>
      <c r="O45" s="275"/>
      <c r="P45" s="342"/>
      <c r="Q45" s="351">
        <v>1</v>
      </c>
    </row>
    <row r="46" spans="1:18" ht="27" customHeight="1" x14ac:dyDescent="0.2">
      <c r="A46" s="2010"/>
      <c r="B46" s="2011"/>
      <c r="C46" s="2012"/>
      <c r="D46" s="1985" t="s">
        <v>23</v>
      </c>
      <c r="E46" s="1988" t="s">
        <v>318</v>
      </c>
      <c r="F46" s="985" t="s">
        <v>137</v>
      </c>
      <c r="G46" s="1003" t="s">
        <v>236</v>
      </c>
      <c r="H46" s="1005" t="s">
        <v>19</v>
      </c>
      <c r="I46" s="371"/>
      <c r="J46" s="446"/>
      <c r="K46" s="448"/>
      <c r="L46" s="373">
        <f>450-345</f>
        <v>105</v>
      </c>
      <c r="M46" s="612" t="s">
        <v>223</v>
      </c>
      <c r="N46" s="333"/>
      <c r="O46" s="575"/>
      <c r="P46" s="254"/>
      <c r="Q46" s="70">
        <v>5</v>
      </c>
    </row>
    <row r="47" spans="1:18" ht="15.6" customHeight="1" x14ac:dyDescent="0.2">
      <c r="A47" s="2010"/>
      <c r="B47" s="2011"/>
      <c r="C47" s="2012"/>
      <c r="D47" s="1986"/>
      <c r="E47" s="1989"/>
      <c r="F47" s="986" t="s">
        <v>159</v>
      </c>
      <c r="G47" s="2013"/>
      <c r="H47" s="383" t="s">
        <v>215</v>
      </c>
      <c r="I47" s="119"/>
      <c r="J47" s="372"/>
      <c r="K47" s="185"/>
      <c r="L47" s="508">
        <f>1050-816.6</f>
        <v>233.4</v>
      </c>
      <c r="M47" s="602"/>
      <c r="N47" s="339"/>
      <c r="O47" s="342"/>
      <c r="P47" s="342"/>
      <c r="Q47" s="351"/>
    </row>
    <row r="48" spans="1:18" ht="31.5" customHeight="1" x14ac:dyDescent="0.2">
      <c r="A48" s="2010"/>
      <c r="B48" s="2011"/>
      <c r="C48" s="2012"/>
      <c r="D48" s="1987"/>
      <c r="E48" s="1990"/>
      <c r="F48" s="499" t="s">
        <v>304</v>
      </c>
      <c r="G48" s="2014"/>
      <c r="H48" s="1059"/>
      <c r="I48" s="115"/>
      <c r="J48" s="446"/>
      <c r="K48" s="186"/>
      <c r="L48" s="395"/>
      <c r="M48" s="613"/>
      <c r="N48" s="452"/>
      <c r="O48" s="593"/>
      <c r="P48" s="593"/>
      <c r="Q48" s="497"/>
    </row>
    <row r="49" spans="1:18" ht="15.6" customHeight="1" x14ac:dyDescent="0.2">
      <c r="A49" s="997"/>
      <c r="B49" s="998"/>
      <c r="C49" s="999"/>
      <c r="D49" s="1021" t="s">
        <v>49</v>
      </c>
      <c r="E49" s="1989" t="s">
        <v>71</v>
      </c>
      <c r="F49" s="330" t="s">
        <v>204</v>
      </c>
      <c r="G49" s="2015" t="s">
        <v>154</v>
      </c>
      <c r="H49" s="23" t="s">
        <v>19</v>
      </c>
      <c r="I49" s="180">
        <v>160.5</v>
      </c>
      <c r="J49" s="180">
        <f>196.9-36.4</f>
        <v>160.5</v>
      </c>
      <c r="K49" s="185">
        <f>196.9-36.4</f>
        <v>160.5</v>
      </c>
      <c r="L49" s="508">
        <f>196.9-36.4</f>
        <v>160.5</v>
      </c>
      <c r="M49" s="614" t="s">
        <v>108</v>
      </c>
      <c r="N49" s="371">
        <v>6.3</v>
      </c>
      <c r="O49" s="594">
        <v>6.3</v>
      </c>
      <c r="P49" s="594">
        <v>6.3</v>
      </c>
      <c r="Q49" s="129">
        <v>6.3</v>
      </c>
    </row>
    <row r="50" spans="1:18" ht="15.6" customHeight="1" x14ac:dyDescent="0.2">
      <c r="A50" s="997"/>
      <c r="B50" s="998"/>
      <c r="C50" s="999"/>
      <c r="D50" s="1021"/>
      <c r="E50" s="1989"/>
      <c r="F50" s="427"/>
      <c r="G50" s="2013"/>
      <c r="H50" s="13"/>
      <c r="I50" s="446"/>
      <c r="J50" s="446"/>
      <c r="K50" s="185"/>
      <c r="L50" s="508"/>
      <c r="M50" s="1027" t="s">
        <v>122</v>
      </c>
      <c r="N50" s="453">
        <v>387</v>
      </c>
      <c r="O50" s="572">
        <v>387</v>
      </c>
      <c r="P50" s="572">
        <v>387</v>
      </c>
      <c r="Q50" s="82">
        <v>387</v>
      </c>
    </row>
    <row r="51" spans="1:18" ht="15.6" customHeight="1" x14ac:dyDescent="0.2">
      <c r="A51" s="2010"/>
      <c r="B51" s="2019"/>
      <c r="C51" s="2012"/>
      <c r="D51" s="1985" t="s">
        <v>96</v>
      </c>
      <c r="E51" s="1988" t="s">
        <v>24</v>
      </c>
      <c r="F51" s="330" t="s">
        <v>204</v>
      </c>
      <c r="G51" s="2013"/>
      <c r="H51" s="56" t="s">
        <v>19</v>
      </c>
      <c r="I51" s="180">
        <f>74.2+9.3</f>
        <v>83.5</v>
      </c>
      <c r="J51" s="180">
        <v>74.3</v>
      </c>
      <c r="K51" s="184">
        <v>74.3</v>
      </c>
      <c r="L51" s="332">
        <v>74.3</v>
      </c>
      <c r="M51" s="614" t="s">
        <v>26</v>
      </c>
      <c r="N51" s="333">
        <v>8</v>
      </c>
      <c r="O51" s="575">
        <v>8</v>
      </c>
      <c r="P51" s="575">
        <v>8</v>
      </c>
      <c r="Q51" s="101">
        <v>8</v>
      </c>
    </row>
    <row r="52" spans="1:18" ht="15.6" customHeight="1" x14ac:dyDescent="0.2">
      <c r="A52" s="2010"/>
      <c r="B52" s="2019"/>
      <c r="C52" s="2012"/>
      <c r="D52" s="1986"/>
      <c r="E52" s="1989"/>
      <c r="F52" s="330"/>
      <c r="G52" s="2013"/>
      <c r="H52" s="110"/>
      <c r="I52" s="406"/>
      <c r="J52" s="406"/>
      <c r="K52" s="404"/>
      <c r="L52" s="760"/>
      <c r="M52" s="492" t="s">
        <v>205</v>
      </c>
      <c r="N52" s="325">
        <v>18</v>
      </c>
      <c r="O52" s="323">
        <v>18</v>
      </c>
      <c r="P52" s="323">
        <v>18</v>
      </c>
      <c r="Q52" s="166">
        <v>18</v>
      </c>
    </row>
    <row r="53" spans="1:18" ht="17.25" customHeight="1" x14ac:dyDescent="0.2">
      <c r="A53" s="2010"/>
      <c r="B53" s="2019"/>
      <c r="C53" s="2012"/>
      <c r="D53" s="1986"/>
      <c r="E53" s="1989"/>
      <c r="F53" s="330"/>
      <c r="G53" s="150"/>
      <c r="H53" s="124" t="s">
        <v>19</v>
      </c>
      <c r="I53" s="177"/>
      <c r="J53" s="193">
        <v>40</v>
      </c>
      <c r="K53" s="361"/>
      <c r="L53" s="508"/>
      <c r="M53" s="492" t="s">
        <v>187</v>
      </c>
      <c r="N53" s="325"/>
      <c r="O53" s="323">
        <v>1</v>
      </c>
      <c r="P53" s="323"/>
      <c r="Q53" s="166"/>
    </row>
    <row r="54" spans="1:18" ht="15" customHeight="1" x14ac:dyDescent="0.2">
      <c r="A54" s="2010"/>
      <c r="B54" s="2019"/>
      <c r="C54" s="2012"/>
      <c r="D54" s="1986"/>
      <c r="E54" s="1989"/>
      <c r="F54" s="330"/>
      <c r="G54" s="150"/>
      <c r="H54" s="369" t="s">
        <v>19</v>
      </c>
      <c r="I54" s="523"/>
      <c r="J54" s="406"/>
      <c r="K54" s="404">
        <v>100</v>
      </c>
      <c r="L54" s="362"/>
      <c r="M54" s="1019" t="s">
        <v>224</v>
      </c>
      <c r="N54" s="216"/>
      <c r="O54" s="342"/>
      <c r="P54" s="342">
        <v>100</v>
      </c>
      <c r="Q54" s="65"/>
    </row>
    <row r="55" spans="1:18" ht="15.6" customHeight="1" x14ac:dyDescent="0.2">
      <c r="A55" s="2010"/>
      <c r="B55" s="2019"/>
      <c r="C55" s="2012"/>
      <c r="D55" s="1986"/>
      <c r="E55" s="1989"/>
      <c r="F55" s="78"/>
      <c r="G55" s="150"/>
      <c r="H55" s="444"/>
      <c r="I55" s="30"/>
      <c r="J55" s="446"/>
      <c r="K55" s="185"/>
      <c r="L55" s="395"/>
      <c r="M55" s="615" t="s">
        <v>197</v>
      </c>
      <c r="N55" s="461">
        <v>3</v>
      </c>
      <c r="O55" s="589"/>
      <c r="P55" s="589"/>
      <c r="Q55" s="83"/>
    </row>
    <row r="56" spans="1:18" ht="18" customHeight="1" x14ac:dyDescent="0.2">
      <c r="A56" s="997"/>
      <c r="B56" s="998"/>
      <c r="C56" s="999"/>
      <c r="D56" s="1985" t="s">
        <v>140</v>
      </c>
      <c r="E56" s="1988" t="s">
        <v>25</v>
      </c>
      <c r="F56" s="155" t="s">
        <v>204</v>
      </c>
      <c r="G56" s="988"/>
      <c r="H56" s="391" t="s">
        <v>19</v>
      </c>
      <c r="I56" s="447">
        <v>178.4</v>
      </c>
      <c r="J56" s="180">
        <f>209.1-25</f>
        <v>184.1</v>
      </c>
      <c r="K56" s="184">
        <v>107</v>
      </c>
      <c r="L56" s="508">
        <v>115.7</v>
      </c>
      <c r="M56" s="616" t="s">
        <v>98</v>
      </c>
      <c r="N56" s="215"/>
      <c r="O56" s="577"/>
      <c r="P56" s="577"/>
      <c r="Q56" s="70"/>
    </row>
    <row r="57" spans="1:18" ht="27" customHeight="1" x14ac:dyDescent="0.2">
      <c r="A57" s="997"/>
      <c r="B57" s="998"/>
      <c r="C57" s="999"/>
      <c r="D57" s="1986"/>
      <c r="E57" s="2020"/>
      <c r="F57" s="148"/>
      <c r="G57" s="988"/>
      <c r="H57" s="383" t="s">
        <v>44</v>
      </c>
      <c r="I57" s="394">
        <v>20.2</v>
      </c>
      <c r="J57" s="372"/>
      <c r="K57" s="191"/>
      <c r="L57" s="350"/>
      <c r="M57" s="1028" t="s">
        <v>99</v>
      </c>
      <c r="N57" s="579">
        <v>50</v>
      </c>
      <c r="O57" s="580"/>
      <c r="P57" s="580"/>
      <c r="Q57" s="71"/>
    </row>
    <row r="58" spans="1:18" ht="30" customHeight="1" x14ac:dyDescent="0.2">
      <c r="A58" s="997"/>
      <c r="B58" s="998"/>
      <c r="C58" s="999"/>
      <c r="D58" s="1986"/>
      <c r="E58" s="2020"/>
      <c r="F58" s="148"/>
      <c r="G58" s="988"/>
      <c r="H58" s="124"/>
      <c r="I58" s="119"/>
      <c r="J58" s="446"/>
      <c r="K58" s="185"/>
      <c r="L58" s="29"/>
      <c r="M58" s="1028" t="s">
        <v>319</v>
      </c>
      <c r="N58" s="754"/>
      <c r="O58" s="580">
        <v>30</v>
      </c>
      <c r="P58" s="580">
        <v>30</v>
      </c>
      <c r="Q58" s="71">
        <v>30</v>
      </c>
    </row>
    <row r="59" spans="1:18" ht="15" customHeight="1" x14ac:dyDescent="0.2">
      <c r="A59" s="997"/>
      <c r="B59" s="998"/>
      <c r="C59" s="999"/>
      <c r="D59" s="1986"/>
      <c r="E59" s="2020"/>
      <c r="F59" s="2021"/>
      <c r="G59" s="988"/>
      <c r="H59" s="124"/>
      <c r="I59" s="119"/>
      <c r="J59" s="446"/>
      <c r="K59" s="185"/>
      <c r="L59" s="508"/>
      <c r="M59" s="492" t="s">
        <v>283</v>
      </c>
      <c r="N59" s="579">
        <v>30</v>
      </c>
      <c r="O59" s="580">
        <v>30</v>
      </c>
      <c r="P59" s="580">
        <v>30</v>
      </c>
      <c r="Q59" s="71">
        <v>30</v>
      </c>
    </row>
    <row r="60" spans="1:18" ht="15" customHeight="1" x14ac:dyDescent="0.2">
      <c r="A60" s="997"/>
      <c r="B60" s="998"/>
      <c r="C60" s="999"/>
      <c r="D60" s="1986"/>
      <c r="E60" s="2020"/>
      <c r="F60" s="2021"/>
      <c r="G60" s="988"/>
      <c r="H60" s="124"/>
      <c r="I60" s="119"/>
      <c r="J60" s="446"/>
      <c r="K60" s="185"/>
      <c r="L60" s="397"/>
      <c r="M60" s="617" t="s">
        <v>100</v>
      </c>
      <c r="N60" s="581"/>
      <c r="O60" s="472"/>
      <c r="P60" s="472"/>
      <c r="Q60" s="84"/>
    </row>
    <row r="61" spans="1:18" ht="13.5" customHeight="1" x14ac:dyDescent="0.2">
      <c r="A61" s="997"/>
      <c r="B61" s="998"/>
      <c r="C61" s="999"/>
      <c r="D61" s="1986"/>
      <c r="E61" s="36"/>
      <c r="F61" s="2021"/>
      <c r="G61" s="988"/>
      <c r="H61" s="124"/>
      <c r="I61" s="119"/>
      <c r="J61" s="446"/>
      <c r="K61" s="109"/>
      <c r="L61" s="508"/>
      <c r="M61" s="1028" t="s">
        <v>68</v>
      </c>
      <c r="N61" s="579">
        <v>6</v>
      </c>
      <c r="O61" s="580"/>
      <c r="P61" s="580"/>
      <c r="Q61" s="71"/>
    </row>
    <row r="62" spans="1:18" s="3" customFormat="1" ht="13.5" customHeight="1" x14ac:dyDescent="0.2">
      <c r="A62" s="997"/>
      <c r="B62" s="998"/>
      <c r="C62" s="999"/>
      <c r="D62" s="1986"/>
      <c r="E62" s="36"/>
      <c r="F62" s="2021"/>
      <c r="G62" s="178"/>
      <c r="H62" s="119"/>
      <c r="I62" s="508"/>
      <c r="J62" s="376"/>
      <c r="K62" s="36"/>
      <c r="L62" s="36"/>
      <c r="M62" s="707" t="s">
        <v>27</v>
      </c>
      <c r="N62" s="610"/>
      <c r="O62" s="603">
        <f>40+15</f>
        <v>55</v>
      </c>
      <c r="P62" s="10"/>
      <c r="Q62" s="831">
        <v>20</v>
      </c>
      <c r="R62" s="485"/>
    </row>
    <row r="63" spans="1:18" s="3" customFormat="1" ht="13.5" customHeight="1" x14ac:dyDescent="0.2">
      <c r="A63" s="997"/>
      <c r="B63" s="998"/>
      <c r="C63" s="999"/>
      <c r="D63" s="1986"/>
      <c r="E63" s="36"/>
      <c r="F63" s="2021"/>
      <c r="G63" s="178"/>
      <c r="H63" s="119"/>
      <c r="I63" s="508"/>
      <c r="J63" s="376"/>
      <c r="K63" s="36"/>
      <c r="L63" s="736"/>
      <c r="M63" s="707" t="s">
        <v>269</v>
      </c>
      <c r="N63" s="610"/>
      <c r="O63" s="603">
        <v>100</v>
      </c>
      <c r="P63" s="766"/>
      <c r="Q63" s="636"/>
      <c r="R63" s="2"/>
    </row>
    <row r="64" spans="1:18" ht="13.5" customHeight="1" x14ac:dyDescent="0.2">
      <c r="A64" s="997"/>
      <c r="B64" s="998"/>
      <c r="C64" s="999"/>
      <c r="D64" s="1986"/>
      <c r="E64" s="36"/>
      <c r="F64" s="2021"/>
      <c r="G64" s="988"/>
      <c r="H64" s="124"/>
      <c r="I64" s="446"/>
      <c r="J64" s="446"/>
      <c r="K64" s="185"/>
      <c r="L64" s="397"/>
      <c r="M64" s="707" t="s">
        <v>57</v>
      </c>
      <c r="N64" s="582">
        <v>35</v>
      </c>
      <c r="O64" s="583">
        <v>50</v>
      </c>
      <c r="P64" s="583">
        <v>20</v>
      </c>
      <c r="Q64" s="348">
        <v>40</v>
      </c>
    </row>
    <row r="65" spans="1:19" s="3" customFormat="1" ht="13.5" customHeight="1" x14ac:dyDescent="0.2">
      <c r="A65" s="997"/>
      <c r="B65" s="998"/>
      <c r="C65" s="999"/>
      <c r="D65" s="1986"/>
      <c r="E65" s="1031"/>
      <c r="F65" s="36"/>
      <c r="G65" s="178"/>
      <c r="H65" s="178"/>
      <c r="I65" s="508"/>
      <c r="J65" s="376"/>
      <c r="K65" s="36"/>
      <c r="M65" s="493" t="s">
        <v>198</v>
      </c>
      <c r="N65" s="173"/>
      <c r="O65" s="625"/>
      <c r="P65" s="10">
        <v>10</v>
      </c>
      <c r="Q65" s="636"/>
      <c r="R65" s="485"/>
    </row>
    <row r="66" spans="1:19" ht="13.5" customHeight="1" x14ac:dyDescent="0.2">
      <c r="A66" s="997"/>
      <c r="B66" s="998"/>
      <c r="C66" s="999"/>
      <c r="D66" s="1986"/>
      <c r="E66" s="36"/>
      <c r="F66" s="148"/>
      <c r="G66" s="988"/>
      <c r="H66" s="124"/>
      <c r="I66" s="446"/>
      <c r="J66" s="446"/>
      <c r="K66" s="185"/>
      <c r="L66" s="508"/>
      <c r="M66" s="617" t="s">
        <v>101</v>
      </c>
      <c r="N66" s="581"/>
      <c r="O66" s="472"/>
      <c r="P66" s="472"/>
      <c r="Q66" s="84"/>
    </row>
    <row r="67" spans="1:19" ht="13.5" customHeight="1" x14ac:dyDescent="0.2">
      <c r="A67" s="997"/>
      <c r="B67" s="998"/>
      <c r="C67" s="999"/>
      <c r="D67" s="1986"/>
      <c r="E67" s="36"/>
      <c r="F67" s="148"/>
      <c r="G67" s="988"/>
      <c r="H67" s="124"/>
      <c r="I67" s="446"/>
      <c r="J67" s="446"/>
      <c r="K67" s="109"/>
      <c r="L67" s="508"/>
      <c r="M67" s="1026" t="s">
        <v>86</v>
      </c>
      <c r="N67" s="1048">
        <v>50</v>
      </c>
      <c r="O67" s="1044">
        <v>50</v>
      </c>
      <c r="P67" s="1044">
        <v>50</v>
      </c>
      <c r="Q67" s="1035">
        <v>50</v>
      </c>
    </row>
    <row r="68" spans="1:19" ht="12.75" customHeight="1" x14ac:dyDescent="0.2">
      <c r="A68" s="997"/>
      <c r="B68" s="998"/>
      <c r="C68" s="999"/>
      <c r="D68" s="1986"/>
      <c r="E68" s="36"/>
      <c r="F68" s="148"/>
      <c r="G68" s="988"/>
      <c r="H68" s="124"/>
      <c r="I68" s="446"/>
      <c r="J68" s="446"/>
      <c r="K68" s="109"/>
      <c r="L68" s="109"/>
      <c r="M68" s="493" t="s">
        <v>85</v>
      </c>
      <c r="N68" s="584">
        <v>160</v>
      </c>
      <c r="O68" s="585">
        <v>150</v>
      </c>
      <c r="P68" s="585">
        <v>150</v>
      </c>
      <c r="Q68" s="347">
        <v>150</v>
      </c>
    </row>
    <row r="69" spans="1:19" ht="17.25" customHeight="1" x14ac:dyDescent="0.2">
      <c r="A69" s="997"/>
      <c r="B69" s="998"/>
      <c r="C69" s="999"/>
      <c r="D69" s="1986"/>
      <c r="E69" s="36"/>
      <c r="F69" s="148"/>
      <c r="G69" s="988"/>
      <c r="H69" s="124"/>
      <c r="I69" s="446"/>
      <c r="J69" s="446"/>
      <c r="K69" s="109"/>
      <c r="L69" s="109"/>
      <c r="M69" s="792" t="s">
        <v>284</v>
      </c>
      <c r="N69" s="582"/>
      <c r="O69" s="583">
        <v>100</v>
      </c>
      <c r="P69" s="583"/>
      <c r="Q69" s="348"/>
    </row>
    <row r="70" spans="1:19" ht="15.75" customHeight="1" x14ac:dyDescent="0.2">
      <c r="A70" s="997"/>
      <c r="B70" s="998"/>
      <c r="C70" s="999"/>
      <c r="D70" s="1986"/>
      <c r="E70" s="36"/>
      <c r="F70" s="148"/>
      <c r="G70" s="988"/>
      <c r="H70" s="124"/>
      <c r="I70" s="446"/>
      <c r="J70" s="446"/>
      <c r="K70" s="109"/>
      <c r="L70" s="109"/>
      <c r="M70" s="617" t="s">
        <v>285</v>
      </c>
      <c r="N70" s="586"/>
      <c r="O70" s="860"/>
      <c r="P70" s="860"/>
      <c r="Q70" s="85"/>
    </row>
    <row r="71" spans="1:19" ht="28.5" customHeight="1" x14ac:dyDescent="0.2">
      <c r="A71" s="997"/>
      <c r="B71" s="998"/>
      <c r="C71" s="999"/>
      <c r="D71" s="1986"/>
      <c r="E71" s="36"/>
      <c r="F71" s="148"/>
      <c r="G71" s="988"/>
      <c r="H71" s="124"/>
      <c r="I71" s="119"/>
      <c r="J71" s="446"/>
      <c r="K71" s="185"/>
      <c r="L71" s="397"/>
      <c r="M71" s="227" t="s">
        <v>126</v>
      </c>
      <c r="N71" s="1048">
        <v>120</v>
      </c>
      <c r="O71" s="1044">
        <v>40</v>
      </c>
      <c r="P71" s="1044">
        <v>40</v>
      </c>
      <c r="Q71" s="1035">
        <v>40</v>
      </c>
    </row>
    <row r="72" spans="1:19" ht="28.5" customHeight="1" x14ac:dyDescent="0.2">
      <c r="A72" s="997"/>
      <c r="B72" s="998"/>
      <c r="C72" s="999"/>
      <c r="D72" s="1986"/>
      <c r="E72" s="36"/>
      <c r="F72" s="148"/>
      <c r="G72" s="988"/>
      <c r="H72" s="124"/>
      <c r="I72" s="469"/>
      <c r="J72" s="446"/>
      <c r="K72" s="185"/>
      <c r="L72" s="29"/>
      <c r="M72" s="787" t="s">
        <v>270</v>
      </c>
      <c r="N72" s="788"/>
      <c r="O72" s="266">
        <v>50</v>
      </c>
      <c r="P72" s="860">
        <v>50</v>
      </c>
      <c r="Q72" s="85">
        <v>50</v>
      </c>
    </row>
    <row r="73" spans="1:19" ht="28.5" customHeight="1" x14ac:dyDescent="0.2">
      <c r="A73" s="997"/>
      <c r="B73" s="998"/>
      <c r="C73" s="999"/>
      <c r="D73" s="1986"/>
      <c r="E73" s="36"/>
      <c r="F73" s="430"/>
      <c r="G73" s="1016"/>
      <c r="H73" s="444"/>
      <c r="I73" s="469"/>
      <c r="J73" s="181"/>
      <c r="K73" s="186"/>
      <c r="L73" s="395"/>
      <c r="M73" s="707" t="s">
        <v>286</v>
      </c>
      <c r="N73" s="358">
        <v>4.3</v>
      </c>
      <c r="O73" s="356">
        <v>0.4</v>
      </c>
      <c r="P73" s="356">
        <v>0.4</v>
      </c>
      <c r="Q73" s="357">
        <v>0.4</v>
      </c>
    </row>
    <row r="74" spans="1:19" ht="17.100000000000001" customHeight="1" x14ac:dyDescent="0.2">
      <c r="A74" s="2010"/>
      <c r="B74" s="2022"/>
      <c r="C74" s="2012"/>
      <c r="D74" s="2023" t="s">
        <v>139</v>
      </c>
      <c r="E74" s="1988" t="s">
        <v>129</v>
      </c>
      <c r="F74" s="985" t="s">
        <v>204</v>
      </c>
      <c r="G74" s="1991" t="s">
        <v>55</v>
      </c>
      <c r="H74" s="56" t="s">
        <v>19</v>
      </c>
      <c r="I74" s="411">
        <f>221.6-18.6+17.6</f>
        <v>220.6</v>
      </c>
      <c r="J74" s="948">
        <v>220.5</v>
      </c>
      <c r="K74" s="949">
        <v>256.10000000000002</v>
      </c>
      <c r="L74" s="950">
        <v>283.7</v>
      </c>
      <c r="M74" s="614" t="s">
        <v>75</v>
      </c>
      <c r="N74" s="588">
        <v>208</v>
      </c>
      <c r="O74" s="575">
        <v>220</v>
      </c>
      <c r="P74" s="575">
        <v>237</v>
      </c>
      <c r="Q74" s="100">
        <v>237</v>
      </c>
    </row>
    <row r="75" spans="1:19" ht="29.1" customHeight="1" x14ac:dyDescent="0.2">
      <c r="A75" s="2010"/>
      <c r="B75" s="2022"/>
      <c r="C75" s="2012"/>
      <c r="D75" s="2024"/>
      <c r="E75" s="1989"/>
      <c r="F75" s="147" t="s">
        <v>159</v>
      </c>
      <c r="G75" s="1992"/>
      <c r="H75" s="110"/>
      <c r="I75" s="175"/>
      <c r="J75" s="446"/>
      <c r="K75" s="404"/>
      <c r="L75" s="405"/>
      <c r="M75" s="1027" t="s">
        <v>246</v>
      </c>
      <c r="N75" s="339">
        <v>10</v>
      </c>
      <c r="O75" s="331">
        <v>19</v>
      </c>
      <c r="P75" s="331">
        <v>19</v>
      </c>
      <c r="Q75" s="351">
        <v>19</v>
      </c>
    </row>
    <row r="76" spans="1:19" ht="27.6" customHeight="1" x14ac:dyDescent="0.2">
      <c r="A76" s="2010"/>
      <c r="B76" s="2022"/>
      <c r="C76" s="2012"/>
      <c r="D76" s="2024"/>
      <c r="E76" s="1989"/>
      <c r="F76" s="148"/>
      <c r="G76" s="1992"/>
      <c r="H76" s="369" t="s">
        <v>19</v>
      </c>
      <c r="I76" s="193">
        <v>12.7</v>
      </c>
      <c r="J76" s="193"/>
      <c r="K76" s="185"/>
      <c r="L76" s="397"/>
      <c r="M76" s="493" t="s">
        <v>247</v>
      </c>
      <c r="N76" s="325">
        <v>5</v>
      </c>
      <c r="O76" s="323">
        <v>5</v>
      </c>
      <c r="P76" s="323">
        <v>5</v>
      </c>
      <c r="Q76" s="324">
        <v>5</v>
      </c>
      <c r="R76" s="21"/>
      <c r="S76" s="21"/>
    </row>
    <row r="77" spans="1:19" ht="17.25" customHeight="1" x14ac:dyDescent="0.2">
      <c r="A77" s="2010"/>
      <c r="B77" s="2022"/>
      <c r="C77" s="2012"/>
      <c r="D77" s="2024"/>
      <c r="E77" s="1989"/>
      <c r="F77" s="148"/>
      <c r="G77" s="1992"/>
      <c r="H77" s="369" t="s">
        <v>19</v>
      </c>
      <c r="I77" s="177">
        <v>24.2</v>
      </c>
      <c r="J77" s="193">
        <v>24</v>
      </c>
      <c r="K77" s="361">
        <v>24</v>
      </c>
      <c r="L77" s="362">
        <v>24</v>
      </c>
      <c r="M77" s="492" t="s">
        <v>169</v>
      </c>
      <c r="N77" s="343">
        <v>1</v>
      </c>
      <c r="O77" s="367">
        <v>1</v>
      </c>
      <c r="P77" s="367">
        <v>1</v>
      </c>
      <c r="Q77" s="742">
        <v>1</v>
      </c>
    </row>
    <row r="78" spans="1:19" ht="17.25" customHeight="1" x14ac:dyDescent="0.2">
      <c r="A78" s="2010"/>
      <c r="B78" s="2022"/>
      <c r="C78" s="2012"/>
      <c r="D78" s="2024"/>
      <c r="E78" s="1989"/>
      <c r="F78" s="148"/>
      <c r="G78" s="1992"/>
      <c r="H78" s="124" t="s">
        <v>19</v>
      </c>
      <c r="I78" s="345"/>
      <c r="J78" s="446">
        <f>6+31+14.5-31</f>
        <v>20.5</v>
      </c>
      <c r="K78" s="185">
        <v>31</v>
      </c>
      <c r="L78" s="397"/>
      <c r="M78" s="224" t="s">
        <v>268</v>
      </c>
      <c r="N78" s="216"/>
      <c r="O78" s="342">
        <v>15</v>
      </c>
      <c r="P78" s="342">
        <v>17</v>
      </c>
      <c r="Q78" s="396"/>
    </row>
    <row r="79" spans="1:19" ht="15" customHeight="1" x14ac:dyDescent="0.2">
      <c r="A79" s="997"/>
      <c r="B79" s="1020"/>
      <c r="C79" s="999"/>
      <c r="D79" s="981" t="s">
        <v>141</v>
      </c>
      <c r="E79" s="1988" t="s">
        <v>111</v>
      </c>
      <c r="F79" s="985" t="s">
        <v>123</v>
      </c>
      <c r="G79" s="2015" t="s">
        <v>151</v>
      </c>
      <c r="H79" s="391" t="s">
        <v>19</v>
      </c>
      <c r="I79" s="404">
        <f>84-71.2</f>
        <v>12.8</v>
      </c>
      <c r="J79" s="967">
        <f>207.4-50-37.4</f>
        <v>120</v>
      </c>
      <c r="K79" s="978">
        <f>207.3+50+37.4</f>
        <v>294.7</v>
      </c>
      <c r="L79" s="907"/>
      <c r="M79" s="1025" t="s">
        <v>225</v>
      </c>
      <c r="N79" s="215">
        <v>5</v>
      </c>
      <c r="O79" s="577">
        <v>30</v>
      </c>
      <c r="P79" s="577">
        <v>100</v>
      </c>
      <c r="Q79" s="70"/>
    </row>
    <row r="80" spans="1:19" ht="15" customHeight="1" x14ac:dyDescent="0.2">
      <c r="A80" s="997"/>
      <c r="B80" s="1020"/>
      <c r="C80" s="999"/>
      <c r="D80" s="1029"/>
      <c r="E80" s="1989"/>
      <c r="F80" s="986" t="s">
        <v>235</v>
      </c>
      <c r="G80" s="2013"/>
      <c r="H80" s="383" t="s">
        <v>119</v>
      </c>
      <c r="I80" s="191">
        <v>24.5</v>
      </c>
      <c r="J80" s="372">
        <v>24.5</v>
      </c>
      <c r="K80" s="191"/>
      <c r="L80" s="350"/>
      <c r="N80" s="1063"/>
      <c r="O80" s="590"/>
      <c r="P80" s="590"/>
      <c r="Q80" s="1061"/>
    </row>
    <row r="81" spans="1:20" ht="15" customHeight="1" x14ac:dyDescent="0.2">
      <c r="A81" s="997"/>
      <c r="B81" s="1020"/>
      <c r="C81" s="999"/>
      <c r="D81" s="1029"/>
      <c r="E81" s="1989"/>
      <c r="F81" s="393" t="s">
        <v>39</v>
      </c>
      <c r="G81" s="2013"/>
      <c r="H81" s="13"/>
      <c r="I81" s="455"/>
      <c r="J81" s="446"/>
      <c r="K81" s="185"/>
      <c r="L81" s="29"/>
      <c r="M81" s="1051"/>
      <c r="N81" s="216"/>
      <c r="O81" s="342"/>
      <c r="P81" s="342"/>
      <c r="Q81" s="65"/>
    </row>
    <row r="82" spans="1:20" ht="15" customHeight="1" x14ac:dyDescent="0.2">
      <c r="A82" s="997"/>
      <c r="B82" s="1020"/>
      <c r="C82" s="999"/>
      <c r="D82" s="104"/>
      <c r="E82" s="1990"/>
      <c r="F82" s="392" t="s">
        <v>204</v>
      </c>
      <c r="G82" s="2014"/>
      <c r="H82" s="379"/>
      <c r="I82" s="380"/>
      <c r="J82" s="540"/>
      <c r="K82" s="541"/>
      <c r="L82" s="542"/>
      <c r="M82" s="712"/>
      <c r="N82" s="173"/>
      <c r="O82" s="564"/>
      <c r="P82" s="564"/>
      <c r="Q82" s="488"/>
    </row>
    <row r="83" spans="1:20" ht="40.5" customHeight="1" x14ac:dyDescent="0.2">
      <c r="A83" s="2010"/>
      <c r="B83" s="2022"/>
      <c r="C83" s="2012"/>
      <c r="D83" s="1985" t="s">
        <v>142</v>
      </c>
      <c r="E83" s="1014" t="s">
        <v>176</v>
      </c>
      <c r="F83" s="985" t="s">
        <v>137</v>
      </c>
      <c r="G83" s="987" t="s">
        <v>310</v>
      </c>
      <c r="H83" s="741"/>
      <c r="I83" s="609"/>
      <c r="J83" s="180"/>
      <c r="K83" s="184"/>
      <c r="L83" s="332"/>
      <c r="M83" s="618" t="s">
        <v>217</v>
      </c>
      <c r="N83" s="333"/>
      <c r="O83" s="575"/>
      <c r="P83" s="575">
        <v>4</v>
      </c>
      <c r="Q83" s="100">
        <v>4</v>
      </c>
      <c r="R83" s="485"/>
    </row>
    <row r="84" spans="1:20" s="3" customFormat="1" ht="21" customHeight="1" x14ac:dyDescent="0.2">
      <c r="A84" s="2010"/>
      <c r="B84" s="2022"/>
      <c r="C84" s="2012"/>
      <c r="D84" s="1986"/>
      <c r="E84" s="839"/>
      <c r="F84" s="986" t="s">
        <v>159</v>
      </c>
      <c r="G84" s="2026" t="s">
        <v>154</v>
      </c>
      <c r="H84" s="369" t="s">
        <v>19</v>
      </c>
      <c r="I84" s="850">
        <v>99.1</v>
      </c>
      <c r="J84" s="1038"/>
      <c r="K84" s="306">
        <v>50</v>
      </c>
      <c r="L84" s="324"/>
      <c r="M84" s="1071" t="s">
        <v>217</v>
      </c>
      <c r="N84" s="339">
        <v>2</v>
      </c>
      <c r="O84" s="955">
        <v>2</v>
      </c>
      <c r="P84" s="399">
        <v>1</v>
      </c>
      <c r="Q84" s="901"/>
      <c r="R84" s="899"/>
      <c r="S84" s="900"/>
    </row>
    <row r="85" spans="1:20" s="3" customFormat="1" ht="21" customHeight="1" x14ac:dyDescent="0.2">
      <c r="A85" s="2010"/>
      <c r="B85" s="2022"/>
      <c r="C85" s="2012"/>
      <c r="D85" s="1986"/>
      <c r="E85" s="839"/>
      <c r="F85" s="986"/>
      <c r="G85" s="2027"/>
      <c r="H85" s="369" t="s">
        <v>44</v>
      </c>
      <c r="I85" s="848"/>
      <c r="J85" s="291">
        <v>99.8</v>
      </c>
      <c r="K85" s="306"/>
      <c r="L85" s="953"/>
      <c r="M85" s="227"/>
      <c r="N85" s="216"/>
      <c r="O85" s="956"/>
      <c r="P85" s="1033"/>
      <c r="Q85" s="957"/>
      <c r="R85" s="899"/>
      <c r="S85" s="900"/>
    </row>
    <row r="86" spans="1:20" s="3" customFormat="1" ht="42" customHeight="1" x14ac:dyDescent="0.2">
      <c r="A86" s="2010"/>
      <c r="B86" s="2022"/>
      <c r="C86" s="2012"/>
      <c r="D86" s="1986"/>
      <c r="E86" s="839"/>
      <c r="F86" s="986"/>
      <c r="G86" s="334" t="s">
        <v>209</v>
      </c>
      <c r="H86" s="124" t="s">
        <v>44</v>
      </c>
      <c r="I86" s="848"/>
      <c r="J86" s="291">
        <v>30.8</v>
      </c>
      <c r="K86" s="306"/>
      <c r="L86" s="953"/>
      <c r="M86" s="224" t="s">
        <v>217</v>
      </c>
      <c r="N86" s="339"/>
      <c r="O86" s="954">
        <v>1</v>
      </c>
      <c r="P86" s="399"/>
      <c r="Q86" s="901"/>
      <c r="R86" s="899"/>
      <c r="S86" s="900"/>
    </row>
    <row r="87" spans="1:20" ht="41.1" customHeight="1" x14ac:dyDescent="0.2">
      <c r="A87" s="2010"/>
      <c r="B87" s="2022"/>
      <c r="C87" s="2012"/>
      <c r="D87" s="1986"/>
      <c r="E87" s="1017"/>
      <c r="F87" s="1042" t="s">
        <v>204</v>
      </c>
      <c r="G87" s="1004" t="s">
        <v>196</v>
      </c>
      <c r="H87" s="370" t="s">
        <v>19</v>
      </c>
      <c r="I87" s="175"/>
      <c r="J87" s="384">
        <v>12</v>
      </c>
      <c r="K87" s="346"/>
      <c r="L87" s="405"/>
      <c r="M87" s="1026" t="s">
        <v>216</v>
      </c>
      <c r="N87" s="607"/>
      <c r="O87" s="1033">
        <v>1</v>
      </c>
      <c r="P87" s="305"/>
      <c r="Q87" s="692"/>
      <c r="R87" s="485"/>
      <c r="S87" s="768"/>
      <c r="T87" s="439"/>
    </row>
    <row r="88" spans="1:20" ht="19.5" customHeight="1" x14ac:dyDescent="0.2">
      <c r="A88" s="997"/>
      <c r="B88" s="1020"/>
      <c r="C88" s="999"/>
      <c r="D88" s="1000" t="s">
        <v>143</v>
      </c>
      <c r="E88" s="1988" t="s">
        <v>276</v>
      </c>
      <c r="F88" s="985" t="s">
        <v>204</v>
      </c>
      <c r="G88" s="2015" t="s">
        <v>154</v>
      </c>
      <c r="H88" s="23" t="s">
        <v>19</v>
      </c>
      <c r="I88" s="902"/>
      <c r="J88" s="938">
        <f>330-30</f>
        <v>300</v>
      </c>
      <c r="K88" s="939">
        <f>300</f>
        <v>300</v>
      </c>
      <c r="L88" s="332"/>
      <c r="M88" s="618" t="s">
        <v>277</v>
      </c>
      <c r="N88" s="403"/>
      <c r="O88" s="903">
        <v>1</v>
      </c>
      <c r="P88" s="285"/>
      <c r="Q88" s="233"/>
      <c r="R88" s="769"/>
      <c r="T88" s="439"/>
    </row>
    <row r="89" spans="1:20" ht="31.5" customHeight="1" x14ac:dyDescent="0.2">
      <c r="A89" s="997"/>
      <c r="B89" s="1020"/>
      <c r="C89" s="999"/>
      <c r="D89" s="1001"/>
      <c r="E89" s="1990"/>
      <c r="F89" s="147" t="s">
        <v>159</v>
      </c>
      <c r="G89" s="2013"/>
      <c r="H89" s="127"/>
      <c r="I89" s="379"/>
      <c r="J89" s="446"/>
      <c r="K89" s="186"/>
      <c r="L89" s="395"/>
      <c r="M89" s="904" t="s">
        <v>230</v>
      </c>
      <c r="N89" s="127"/>
      <c r="O89" s="555">
        <v>1</v>
      </c>
      <c r="P89" s="555">
        <v>1</v>
      </c>
      <c r="Q89" s="111"/>
      <c r="S89" s="768"/>
      <c r="T89" s="3"/>
    </row>
    <row r="90" spans="1:20" ht="20.85" customHeight="1" x14ac:dyDescent="0.2">
      <c r="A90" s="997"/>
      <c r="B90" s="1020"/>
      <c r="C90" s="999"/>
      <c r="D90" s="103" t="s">
        <v>144</v>
      </c>
      <c r="E90" s="1988" t="s">
        <v>72</v>
      </c>
      <c r="F90" s="155" t="s">
        <v>159</v>
      </c>
      <c r="G90" s="2013"/>
      <c r="H90" s="56" t="s">
        <v>19</v>
      </c>
      <c r="I90" s="180">
        <v>10</v>
      </c>
      <c r="J90" s="180">
        <v>10</v>
      </c>
      <c r="K90" s="185">
        <v>10</v>
      </c>
      <c r="L90" s="508">
        <v>10</v>
      </c>
      <c r="M90" s="2016" t="s">
        <v>162</v>
      </c>
      <c r="N90" s="605">
        <v>1</v>
      </c>
      <c r="O90" s="565">
        <v>1</v>
      </c>
      <c r="P90" s="565">
        <v>1</v>
      </c>
      <c r="Q90" s="73">
        <v>1</v>
      </c>
      <c r="R90" s="769"/>
      <c r="T90" s="439"/>
    </row>
    <row r="91" spans="1:20" ht="24.75" customHeight="1" x14ac:dyDescent="0.2">
      <c r="A91" s="997"/>
      <c r="B91" s="1020"/>
      <c r="C91" s="47"/>
      <c r="D91" s="1001"/>
      <c r="E91" s="1990"/>
      <c r="F91" s="1042" t="s">
        <v>204</v>
      </c>
      <c r="G91" s="2013"/>
      <c r="H91" s="407"/>
      <c r="I91" s="181"/>
      <c r="J91" s="446"/>
      <c r="K91" s="185"/>
      <c r="L91" s="508"/>
      <c r="M91" s="2025"/>
      <c r="N91" s="217"/>
      <c r="O91" s="566"/>
      <c r="P91" s="566"/>
      <c r="Q91" s="72"/>
    </row>
    <row r="92" spans="1:20" ht="16.5" customHeight="1" x14ac:dyDescent="0.2">
      <c r="A92" s="997"/>
      <c r="B92" s="1020"/>
      <c r="C92" s="47"/>
      <c r="D92" s="1000" t="s">
        <v>232</v>
      </c>
      <c r="E92" s="1988" t="s">
        <v>59</v>
      </c>
      <c r="F92" s="438" t="s">
        <v>159</v>
      </c>
      <c r="G92" s="2013"/>
      <c r="H92" s="391" t="s">
        <v>19</v>
      </c>
      <c r="I92" s="408">
        <f>926.7+13.3+31.1+59.3</f>
        <v>1030.4000000000001</v>
      </c>
      <c r="J92" s="180">
        <f>1056.5+107.8</f>
        <v>1164.3</v>
      </c>
      <c r="K92" s="184">
        <f>1056.1+107.8</f>
        <v>1163.9000000000001</v>
      </c>
      <c r="L92" s="373">
        <f>1056.1+107.8</f>
        <v>1163.9000000000001</v>
      </c>
      <c r="M92" s="619" t="s">
        <v>184</v>
      </c>
      <c r="N92" s="629">
        <v>21</v>
      </c>
      <c r="O92" s="567">
        <v>23</v>
      </c>
      <c r="P92" s="567">
        <v>23</v>
      </c>
      <c r="Q92" s="167">
        <v>23</v>
      </c>
      <c r="S92" s="768"/>
    </row>
    <row r="93" spans="1:20" ht="15.75" customHeight="1" x14ac:dyDescent="0.2">
      <c r="A93" s="997"/>
      <c r="B93" s="1020"/>
      <c r="C93" s="63"/>
      <c r="D93" s="1021"/>
      <c r="E93" s="1989"/>
      <c r="F93" s="147" t="s">
        <v>123</v>
      </c>
      <c r="G93" s="2013"/>
      <c r="H93" s="369" t="s">
        <v>34</v>
      </c>
      <c r="I93" s="372">
        <v>7.7</v>
      </c>
      <c r="J93" s="372">
        <v>7.7</v>
      </c>
      <c r="K93" s="361">
        <v>7.7</v>
      </c>
      <c r="L93" s="362">
        <v>7.7</v>
      </c>
      <c r="M93" s="1030" t="s">
        <v>185</v>
      </c>
      <c r="N93" s="630">
        <v>98</v>
      </c>
      <c r="O93" s="568">
        <v>98</v>
      </c>
      <c r="P93" s="568">
        <v>98</v>
      </c>
      <c r="Q93" s="86">
        <v>98</v>
      </c>
      <c r="R93" s="769"/>
    </row>
    <row r="94" spans="1:20" ht="15.75" customHeight="1" x14ac:dyDescent="0.2">
      <c r="A94" s="997"/>
      <c r="B94" s="998"/>
      <c r="C94" s="63"/>
      <c r="D94" s="80"/>
      <c r="E94" s="1989"/>
      <c r="F94" s="986" t="s">
        <v>204</v>
      </c>
      <c r="G94" s="2013"/>
      <c r="H94" s="369" t="s">
        <v>60</v>
      </c>
      <c r="I94" s="372">
        <v>0.6</v>
      </c>
      <c r="J94" s="193"/>
      <c r="K94" s="185"/>
      <c r="L94" s="397"/>
      <c r="M94" s="504" t="s">
        <v>74</v>
      </c>
      <c r="N94" s="631">
        <v>6</v>
      </c>
      <c r="O94" s="569">
        <v>8</v>
      </c>
      <c r="P94" s="272">
        <v>8</v>
      </c>
      <c r="Q94" s="132">
        <v>8</v>
      </c>
      <c r="R94" s="769"/>
    </row>
    <row r="95" spans="1:20" ht="15.75" customHeight="1" x14ac:dyDescent="0.2">
      <c r="A95" s="997"/>
      <c r="B95" s="1020"/>
      <c r="C95" s="63"/>
      <c r="D95" s="80"/>
      <c r="E95" s="1989"/>
      <c r="F95" s="122"/>
      <c r="G95" s="2013"/>
      <c r="H95" s="124"/>
      <c r="I95" s="372"/>
      <c r="J95" s="446"/>
      <c r="K95" s="191"/>
      <c r="L95" s="350"/>
      <c r="M95" s="1051" t="s">
        <v>102</v>
      </c>
      <c r="N95" s="631">
        <v>40</v>
      </c>
      <c r="O95" s="569">
        <v>40</v>
      </c>
      <c r="P95" s="569">
        <v>40</v>
      </c>
      <c r="Q95" s="132">
        <v>40</v>
      </c>
    </row>
    <row r="96" spans="1:20" ht="15.75" customHeight="1" x14ac:dyDescent="0.2">
      <c r="A96" s="997"/>
      <c r="B96" s="1020"/>
      <c r="C96" s="63"/>
      <c r="D96" s="80"/>
      <c r="E96" s="1989"/>
      <c r="F96" s="122"/>
      <c r="G96" s="2013"/>
      <c r="H96" s="124"/>
      <c r="I96" s="446"/>
      <c r="J96" s="446"/>
      <c r="K96" s="185"/>
      <c r="L96" s="397"/>
      <c r="M96" s="504" t="s">
        <v>218</v>
      </c>
      <c r="N96" s="632">
        <v>9</v>
      </c>
      <c r="O96" s="570">
        <v>9</v>
      </c>
      <c r="P96" s="570">
        <v>9</v>
      </c>
      <c r="Q96" s="87">
        <v>9</v>
      </c>
    </row>
    <row r="97" spans="1:24" ht="15" customHeight="1" x14ac:dyDescent="0.2">
      <c r="A97" s="997"/>
      <c r="B97" s="1020"/>
      <c r="C97" s="63"/>
      <c r="D97" s="80"/>
      <c r="E97" s="1989"/>
      <c r="F97" s="122"/>
      <c r="G97" s="2013"/>
      <c r="H97" s="124"/>
      <c r="I97" s="446"/>
      <c r="J97" s="446"/>
      <c r="K97" s="185"/>
      <c r="L97" s="397"/>
      <c r="M97" s="2008" t="s">
        <v>353</v>
      </c>
      <c r="N97" s="633">
        <v>1</v>
      </c>
      <c r="O97" s="97">
        <v>1</v>
      </c>
      <c r="P97" s="637">
        <v>1</v>
      </c>
      <c r="Q97" s="93">
        <v>1</v>
      </c>
      <c r="S97" s="768"/>
    </row>
    <row r="98" spans="1:24" ht="12.6" customHeight="1" x14ac:dyDescent="0.2">
      <c r="A98" s="997"/>
      <c r="B98" s="1020"/>
      <c r="C98" s="63"/>
      <c r="D98" s="80"/>
      <c r="E98" s="1011"/>
      <c r="F98" s="122"/>
      <c r="G98" s="2013"/>
      <c r="H98" s="124"/>
      <c r="I98" s="119"/>
      <c r="J98" s="446"/>
      <c r="K98" s="185"/>
      <c r="L98" s="397"/>
      <c r="M98" s="2008"/>
      <c r="N98" s="401"/>
      <c r="O98" s="571"/>
      <c r="P98" s="571"/>
      <c r="Q98" s="496"/>
    </row>
    <row r="99" spans="1:24" ht="15.6" customHeight="1" x14ac:dyDescent="0.2">
      <c r="A99" s="997"/>
      <c r="B99" s="1020"/>
      <c r="C99" s="63"/>
      <c r="D99" s="80"/>
      <c r="E99" s="983"/>
      <c r="F99" s="503"/>
      <c r="G99" s="1072"/>
      <c r="H99" s="124" t="s">
        <v>19</v>
      </c>
      <c r="I99" s="446"/>
      <c r="J99" s="446">
        <v>19.100000000000001</v>
      </c>
      <c r="K99" s="185">
        <v>38.200000000000003</v>
      </c>
      <c r="L99" s="109">
        <v>43.9</v>
      </c>
      <c r="M99" s="1027" t="s">
        <v>219</v>
      </c>
      <c r="N99" s="453">
        <v>13</v>
      </c>
      <c r="O99" s="572">
        <v>44</v>
      </c>
      <c r="P99" s="572">
        <v>53</v>
      </c>
      <c r="Q99" s="82">
        <v>74</v>
      </c>
    </row>
    <row r="100" spans="1:24" ht="56.25" customHeight="1" x14ac:dyDescent="0.2">
      <c r="A100" s="997"/>
      <c r="B100" s="1020"/>
      <c r="C100" s="63"/>
      <c r="D100" s="80"/>
      <c r="E100" s="983"/>
      <c r="F100" s="503"/>
      <c r="G100" s="1072"/>
      <c r="H100" s="369" t="s">
        <v>19</v>
      </c>
      <c r="I100" s="177"/>
      <c r="J100" s="372">
        <f>29.8+21.4-20.9</f>
        <v>30.3</v>
      </c>
      <c r="K100" s="191">
        <v>67.400000000000006</v>
      </c>
      <c r="L100" s="362">
        <v>63</v>
      </c>
      <c r="M100" s="1027" t="s">
        <v>288</v>
      </c>
      <c r="N100" s="453">
        <v>2</v>
      </c>
      <c r="O100" s="572">
        <v>8</v>
      </c>
      <c r="P100" s="572">
        <v>1</v>
      </c>
      <c r="Q100" s="82">
        <v>1</v>
      </c>
    </row>
    <row r="101" spans="1:24" ht="26.85" customHeight="1" x14ac:dyDescent="0.2">
      <c r="A101" s="997"/>
      <c r="B101" s="1020"/>
      <c r="C101" s="63"/>
      <c r="D101" s="80"/>
      <c r="E101" s="983"/>
      <c r="F101" s="503"/>
      <c r="G101" s="1072"/>
      <c r="H101" s="369"/>
      <c r="I101" s="177"/>
      <c r="J101" s="193"/>
      <c r="K101" s="361"/>
      <c r="L101" s="362"/>
      <c r="M101" s="1027" t="s">
        <v>257</v>
      </c>
      <c r="N101" s="453">
        <v>2</v>
      </c>
      <c r="O101" s="572"/>
      <c r="P101" s="572"/>
      <c r="Q101" s="82"/>
      <c r="S101" s="768"/>
    </row>
    <row r="102" spans="1:24" s="164" customFormat="1" ht="26.85" customHeight="1" x14ac:dyDescent="0.2">
      <c r="A102" s="997"/>
      <c r="B102" s="1020"/>
      <c r="C102" s="999"/>
      <c r="D102" s="80"/>
      <c r="E102" s="983"/>
      <c r="F102" s="503"/>
      <c r="G102" s="1072"/>
      <c r="H102" s="369" t="s">
        <v>19</v>
      </c>
      <c r="I102" s="177"/>
      <c r="J102" s="193">
        <v>14</v>
      </c>
      <c r="K102" s="185"/>
      <c r="L102" s="508"/>
      <c r="M102" s="1027" t="s">
        <v>271</v>
      </c>
      <c r="N102" s="453"/>
      <c r="O102" s="265">
        <v>1</v>
      </c>
      <c r="P102" s="267"/>
      <c r="Q102" s="82"/>
      <c r="R102" s="2"/>
      <c r="S102" s="2"/>
      <c r="T102" s="2"/>
      <c r="U102" s="2"/>
      <c r="V102" s="2"/>
      <c r="W102" s="2"/>
      <c r="X102" s="2"/>
    </row>
    <row r="103" spans="1:24" ht="28.5" customHeight="1" x14ac:dyDescent="0.2">
      <c r="A103" s="997"/>
      <c r="B103" s="1020"/>
      <c r="C103" s="63"/>
      <c r="D103" s="80"/>
      <c r="E103" s="983"/>
      <c r="F103" s="466"/>
      <c r="G103" s="1072"/>
      <c r="H103" s="124" t="s">
        <v>19</v>
      </c>
      <c r="I103" s="175"/>
      <c r="J103" s="446">
        <f>15.5+17</f>
        <v>32.5</v>
      </c>
      <c r="K103" s="361">
        <v>17</v>
      </c>
      <c r="L103" s="362">
        <v>15.7</v>
      </c>
      <c r="M103" s="1027" t="s">
        <v>287</v>
      </c>
      <c r="N103" s="453">
        <v>6</v>
      </c>
      <c r="O103" s="323">
        <v>2</v>
      </c>
      <c r="P103" s="767">
        <v>1</v>
      </c>
      <c r="Q103" s="638">
        <v>1</v>
      </c>
    </row>
    <row r="104" spans="1:24" ht="15" customHeight="1" x14ac:dyDescent="0.2">
      <c r="A104" s="997"/>
      <c r="B104" s="1020"/>
      <c r="C104" s="63"/>
      <c r="D104" s="80"/>
      <c r="E104" s="2028" t="s">
        <v>165</v>
      </c>
      <c r="F104" s="986" t="s">
        <v>137</v>
      </c>
      <c r="G104" s="988"/>
      <c r="H104" s="383"/>
      <c r="I104" s="446"/>
      <c r="J104" s="372"/>
      <c r="K104" s="185"/>
      <c r="L104" s="397"/>
      <c r="M104" s="462" t="s">
        <v>206</v>
      </c>
      <c r="N104" s="463">
        <v>2</v>
      </c>
      <c r="O104" s="464">
        <v>2</v>
      </c>
      <c r="P104" s="573">
        <v>2</v>
      </c>
      <c r="Q104" s="465">
        <v>2</v>
      </c>
    </row>
    <row r="105" spans="1:24" ht="15" customHeight="1" x14ac:dyDescent="0.2">
      <c r="A105" s="997"/>
      <c r="B105" s="1020"/>
      <c r="C105" s="63"/>
      <c r="D105" s="80"/>
      <c r="E105" s="1989"/>
      <c r="F105" s="147" t="s">
        <v>123</v>
      </c>
      <c r="G105" s="988"/>
      <c r="H105" s="124"/>
      <c r="I105" s="469"/>
      <c r="J105" s="446"/>
      <c r="K105" s="185"/>
      <c r="L105" s="29"/>
      <c r="M105" s="790"/>
      <c r="N105" s="13"/>
      <c r="O105" s="116"/>
      <c r="P105" s="187"/>
      <c r="Q105" s="337"/>
    </row>
    <row r="106" spans="1:24" ht="15" customHeight="1" x14ac:dyDescent="0.2">
      <c r="A106" s="997"/>
      <c r="B106" s="1020"/>
      <c r="C106" s="63"/>
      <c r="D106" s="80"/>
      <c r="E106" s="1989"/>
      <c r="F106" s="986" t="s">
        <v>204</v>
      </c>
      <c r="G106" s="988"/>
      <c r="H106" s="124"/>
      <c r="I106" s="446"/>
      <c r="J106" s="446"/>
      <c r="K106" s="185"/>
      <c r="L106" s="397"/>
      <c r="M106" s="789"/>
      <c r="N106" s="458"/>
      <c r="O106" s="270"/>
      <c r="P106" s="459"/>
      <c r="Q106" s="460"/>
    </row>
    <row r="107" spans="1:24" ht="15" customHeight="1" x14ac:dyDescent="0.2">
      <c r="A107" s="997"/>
      <c r="B107" s="1020"/>
      <c r="C107" s="63"/>
      <c r="D107" s="80"/>
      <c r="E107" s="1990"/>
      <c r="F107" s="1042" t="s">
        <v>235</v>
      </c>
      <c r="G107" s="1004"/>
      <c r="H107" s="444"/>
      <c r="I107" s="181"/>
      <c r="J107" s="446"/>
      <c r="K107" s="185"/>
      <c r="L107" s="508"/>
      <c r="M107" s="620"/>
      <c r="N107" s="457"/>
      <c r="O107" s="574"/>
      <c r="P107" s="574"/>
      <c r="Q107" s="495"/>
    </row>
    <row r="108" spans="1:24" ht="14.85" customHeight="1" x14ac:dyDescent="0.2">
      <c r="A108" s="2010"/>
      <c r="B108" s="2019"/>
      <c r="C108" s="63"/>
      <c r="D108" s="1985" t="s">
        <v>149</v>
      </c>
      <c r="E108" s="1988" t="s">
        <v>109</v>
      </c>
      <c r="F108" s="986" t="s">
        <v>204</v>
      </c>
      <c r="G108" s="988"/>
      <c r="H108" s="391" t="s">
        <v>19</v>
      </c>
      <c r="I108" s="180">
        <v>33.6</v>
      </c>
      <c r="J108" s="447">
        <f>42+3.8</f>
        <v>45.8</v>
      </c>
      <c r="K108" s="184">
        <f>+J108</f>
        <v>45.8</v>
      </c>
      <c r="L108" s="332">
        <f>+K108</f>
        <v>45.8</v>
      </c>
      <c r="M108" s="614" t="s">
        <v>81</v>
      </c>
      <c r="N108" s="333">
        <v>2</v>
      </c>
      <c r="O108" s="575">
        <v>2</v>
      </c>
      <c r="P108" s="575">
        <v>2</v>
      </c>
      <c r="Q108" s="101">
        <v>2</v>
      </c>
    </row>
    <row r="109" spans="1:24" ht="14.85" customHeight="1" x14ac:dyDescent="0.2">
      <c r="A109" s="2010"/>
      <c r="B109" s="2019"/>
      <c r="C109" s="63"/>
      <c r="D109" s="1986"/>
      <c r="E109" s="1989"/>
      <c r="F109" s="148"/>
      <c r="G109" s="988"/>
      <c r="H109" s="409" t="s">
        <v>60</v>
      </c>
      <c r="I109" s="372">
        <v>1.5</v>
      </c>
      <c r="J109" s="446"/>
      <c r="K109" s="361"/>
      <c r="L109" s="350"/>
      <c r="M109" s="1027" t="s">
        <v>185</v>
      </c>
      <c r="N109" s="339">
        <v>5</v>
      </c>
      <c r="O109" s="331">
        <v>5</v>
      </c>
      <c r="P109" s="255">
        <v>5</v>
      </c>
      <c r="Q109" s="74">
        <v>5</v>
      </c>
    </row>
    <row r="110" spans="1:24" ht="14.85" customHeight="1" x14ac:dyDescent="0.2">
      <c r="A110" s="2010"/>
      <c r="B110" s="2019"/>
      <c r="C110" s="63"/>
      <c r="D110" s="1987"/>
      <c r="E110" s="1990"/>
      <c r="F110" s="430"/>
      <c r="G110" s="988"/>
      <c r="H110" s="370" t="s">
        <v>34</v>
      </c>
      <c r="I110" s="384">
        <v>5</v>
      </c>
      <c r="J110" s="384">
        <v>5</v>
      </c>
      <c r="K110" s="186">
        <v>5</v>
      </c>
      <c r="L110" s="385">
        <v>5</v>
      </c>
      <c r="M110" s="712"/>
      <c r="N110" s="1064"/>
      <c r="O110" s="576"/>
      <c r="P110" s="576"/>
      <c r="Q110" s="1062"/>
    </row>
    <row r="111" spans="1:24" ht="15" customHeight="1" x14ac:dyDescent="0.2">
      <c r="A111" s="997"/>
      <c r="B111" s="1020"/>
      <c r="C111" s="63"/>
      <c r="D111" s="102" t="s">
        <v>156</v>
      </c>
      <c r="E111" s="1989" t="s">
        <v>48</v>
      </c>
      <c r="F111" s="986" t="s">
        <v>204</v>
      </c>
      <c r="G111" s="988"/>
      <c r="H111" s="56" t="s">
        <v>34</v>
      </c>
      <c r="I111" s="447">
        <v>21</v>
      </c>
      <c r="J111" s="446">
        <v>21</v>
      </c>
      <c r="K111" s="448">
        <v>21</v>
      </c>
      <c r="L111" s="29">
        <v>21</v>
      </c>
      <c r="M111" s="989" t="s">
        <v>184</v>
      </c>
      <c r="N111" s="215">
        <v>2</v>
      </c>
      <c r="O111" s="577">
        <v>2</v>
      </c>
      <c r="P111" s="577">
        <v>2</v>
      </c>
      <c r="Q111" s="70">
        <v>2</v>
      </c>
    </row>
    <row r="112" spans="1:24" ht="15" customHeight="1" x14ac:dyDescent="0.2">
      <c r="A112" s="997"/>
      <c r="B112" s="1020"/>
      <c r="C112" s="47"/>
      <c r="D112" s="1021"/>
      <c r="E112" s="1990"/>
      <c r="F112" s="427"/>
      <c r="G112" s="988"/>
      <c r="H112" s="410" t="s">
        <v>60</v>
      </c>
      <c r="I112" s="181">
        <v>0.8</v>
      </c>
      <c r="J112" s="384"/>
      <c r="K112" s="186"/>
      <c r="L112" s="385"/>
      <c r="M112" s="990"/>
      <c r="N112" s="217"/>
      <c r="O112" s="566"/>
      <c r="P112" s="566"/>
      <c r="Q112" s="72"/>
    </row>
    <row r="113" spans="1:21" s="3" customFormat="1" ht="31.5" customHeight="1" x14ac:dyDescent="0.2">
      <c r="A113" s="997"/>
      <c r="B113" s="1020"/>
      <c r="C113" s="47"/>
      <c r="D113" s="1000" t="s">
        <v>112</v>
      </c>
      <c r="E113" s="1988" t="s">
        <v>207</v>
      </c>
      <c r="F113" s="931" t="s">
        <v>328</v>
      </c>
      <c r="G113" s="397"/>
      <c r="H113" s="371" t="s">
        <v>19</v>
      </c>
      <c r="I113" s="371"/>
      <c r="J113" s="968">
        <f>300-100</f>
        <v>200</v>
      </c>
      <c r="K113" s="969">
        <f>305+100</f>
        <v>405</v>
      </c>
      <c r="L113" s="932"/>
      <c r="M113" s="230" t="s">
        <v>293</v>
      </c>
      <c r="N113" s="375"/>
      <c r="O113" s="279">
        <v>30</v>
      </c>
      <c r="P113" s="274">
        <v>100</v>
      </c>
      <c r="Q113" s="810"/>
      <c r="R113" s="485"/>
    </row>
    <row r="114" spans="1:21" s="3" customFormat="1" ht="29.85" customHeight="1" x14ac:dyDescent="0.2">
      <c r="A114" s="997"/>
      <c r="B114" s="1020"/>
      <c r="C114" s="47"/>
      <c r="D114" s="398"/>
      <c r="E114" s="1990"/>
      <c r="F114" s="1042" t="s">
        <v>159</v>
      </c>
      <c r="G114" s="29"/>
      <c r="H114" s="345" t="s">
        <v>19</v>
      </c>
      <c r="I114" s="394"/>
      <c r="J114" s="933"/>
      <c r="K114" s="934"/>
      <c r="L114" s="935">
        <v>300</v>
      </c>
      <c r="M114" s="608" t="s">
        <v>294</v>
      </c>
      <c r="N114" s="936"/>
      <c r="O114" s="578"/>
      <c r="P114" s="483"/>
      <c r="Q114" s="158">
        <v>50</v>
      </c>
      <c r="R114" s="485"/>
    </row>
    <row r="115" spans="1:21" ht="15" customHeight="1" x14ac:dyDescent="0.2">
      <c r="A115" s="997"/>
      <c r="B115" s="1020"/>
      <c r="C115" s="47"/>
      <c r="D115" s="1000" t="s">
        <v>157</v>
      </c>
      <c r="E115" s="2029" t="s">
        <v>273</v>
      </c>
      <c r="F115" s="985" t="s">
        <v>212</v>
      </c>
      <c r="G115" s="1982"/>
      <c r="H115" s="432" t="s">
        <v>19</v>
      </c>
      <c r="I115" s="447"/>
      <c r="J115" s="447">
        <v>24.2</v>
      </c>
      <c r="K115" s="448"/>
      <c r="L115" s="373"/>
      <c r="M115" s="618" t="s">
        <v>187</v>
      </c>
      <c r="N115" s="352"/>
      <c r="O115" s="755">
        <v>1</v>
      </c>
      <c r="P115" s="755"/>
      <c r="Q115" s="225"/>
      <c r="R115" s="485"/>
    </row>
    <row r="116" spans="1:21" ht="15" customHeight="1" x14ac:dyDescent="0.2">
      <c r="A116" s="997"/>
      <c r="B116" s="1020"/>
      <c r="C116" s="47"/>
      <c r="D116" s="1001"/>
      <c r="E116" s="2030"/>
      <c r="F116" s="1042" t="s">
        <v>39</v>
      </c>
      <c r="G116" s="2031"/>
      <c r="H116" s="13" t="s">
        <v>19</v>
      </c>
      <c r="I116" s="446"/>
      <c r="J116" s="446"/>
      <c r="K116" s="346">
        <v>508</v>
      </c>
      <c r="L116" s="94">
        <v>508</v>
      </c>
      <c r="M116" s="1026" t="s">
        <v>225</v>
      </c>
      <c r="N116" s="873"/>
      <c r="O116" s="591"/>
      <c r="P116" s="591">
        <v>50</v>
      </c>
      <c r="Q116" s="606">
        <v>100</v>
      </c>
      <c r="R116" s="485"/>
    </row>
    <row r="117" spans="1:21" ht="27" customHeight="1" x14ac:dyDescent="0.2">
      <c r="A117" s="2010"/>
      <c r="B117" s="2022"/>
      <c r="C117" s="2012"/>
      <c r="D117" s="1986" t="s">
        <v>158</v>
      </c>
      <c r="E117" s="1988" t="s">
        <v>51</v>
      </c>
      <c r="F117" s="986" t="s">
        <v>204</v>
      </c>
      <c r="G117" s="2015" t="s">
        <v>155</v>
      </c>
      <c r="H117" s="56" t="s">
        <v>19</v>
      </c>
      <c r="I117" s="411">
        <f>3522.2-50-68+115.5</f>
        <v>3519.7</v>
      </c>
      <c r="J117" s="940">
        <f>4000-500</f>
        <v>3500</v>
      </c>
      <c r="K117" s="941">
        <f>4188.4-500</f>
        <v>3688.4</v>
      </c>
      <c r="L117" s="942">
        <f>4188.4-500</f>
        <v>3688.4</v>
      </c>
      <c r="M117" s="230" t="s">
        <v>107</v>
      </c>
      <c r="N117" s="388">
        <v>8.9</v>
      </c>
      <c r="O117" s="283">
        <v>8.9</v>
      </c>
      <c r="P117" s="402">
        <v>8.9</v>
      </c>
      <c r="Q117" s="232">
        <v>8.9</v>
      </c>
      <c r="U117" s="380"/>
    </row>
    <row r="118" spans="1:21" ht="27" customHeight="1" x14ac:dyDescent="0.2">
      <c r="A118" s="2010"/>
      <c r="B118" s="2022"/>
      <c r="C118" s="2012"/>
      <c r="D118" s="1986"/>
      <c r="E118" s="1989"/>
      <c r="F118" s="986"/>
      <c r="G118" s="2013"/>
      <c r="H118" s="791" t="s">
        <v>44</v>
      </c>
      <c r="I118" s="394"/>
      <c r="J118" s="372">
        <v>188.4</v>
      </c>
      <c r="K118" s="191"/>
      <c r="L118" s="350"/>
      <c r="M118" s="1026" t="s">
        <v>274</v>
      </c>
      <c r="N118" s="35"/>
      <c r="O118" s="189">
        <v>8</v>
      </c>
      <c r="P118" s="188">
        <v>8</v>
      </c>
      <c r="Q118" s="88">
        <v>8</v>
      </c>
    </row>
    <row r="119" spans="1:21" ht="16.5" customHeight="1" x14ac:dyDescent="0.2">
      <c r="A119" s="2010"/>
      <c r="B119" s="2022"/>
      <c r="C119" s="2012"/>
      <c r="D119" s="1986"/>
      <c r="E119" s="2032"/>
      <c r="F119" s="148"/>
      <c r="G119" s="2013"/>
      <c r="H119" s="110"/>
      <c r="I119" s="406"/>
      <c r="J119" s="406"/>
      <c r="K119" s="404"/>
      <c r="L119" s="405"/>
      <c r="M119" s="224" t="s">
        <v>94</v>
      </c>
      <c r="N119" s="325">
        <v>425</v>
      </c>
      <c r="O119" s="269">
        <v>425</v>
      </c>
      <c r="P119" s="273">
        <v>425</v>
      </c>
      <c r="Q119" s="74">
        <v>425</v>
      </c>
      <c r="R119" s="485"/>
    </row>
    <row r="120" spans="1:21" ht="30" customHeight="1" x14ac:dyDescent="0.2">
      <c r="A120" s="997"/>
      <c r="B120" s="1020"/>
      <c r="C120" s="999"/>
      <c r="D120" s="1021"/>
      <c r="E120" s="887"/>
      <c r="F120" s="148"/>
      <c r="G120" s="1076"/>
      <c r="H120" s="110" t="s">
        <v>19</v>
      </c>
      <c r="I120" s="345"/>
      <c r="J120" s="286">
        <v>127.2</v>
      </c>
      <c r="K120" s="715">
        <v>254.3</v>
      </c>
      <c r="L120" s="158">
        <v>254.3</v>
      </c>
      <c r="M120" s="889" t="s">
        <v>314</v>
      </c>
      <c r="N120" s="890"/>
      <c r="O120" s="891">
        <v>764</v>
      </c>
      <c r="P120" s="892">
        <v>764</v>
      </c>
      <c r="Q120" s="893">
        <v>764</v>
      </c>
      <c r="R120" s="485"/>
    </row>
    <row r="121" spans="1:21" ht="14.85" customHeight="1" x14ac:dyDescent="0.2">
      <c r="A121" s="2010"/>
      <c r="B121" s="2022"/>
      <c r="C121" s="2012"/>
      <c r="D121" s="1985" t="s">
        <v>183</v>
      </c>
      <c r="E121" s="2041" t="s">
        <v>31</v>
      </c>
      <c r="F121" s="986" t="s">
        <v>204</v>
      </c>
      <c r="G121" s="477"/>
      <c r="H121" s="779" t="s">
        <v>19</v>
      </c>
      <c r="I121" s="780">
        <f>175.4-15</f>
        <v>160.4</v>
      </c>
      <c r="J121" s="406">
        <v>165</v>
      </c>
      <c r="K121" s="448">
        <v>175.5</v>
      </c>
      <c r="L121" s="760">
        <v>175.5</v>
      </c>
      <c r="M121" s="1009" t="s">
        <v>33</v>
      </c>
      <c r="N121" s="216">
        <v>60</v>
      </c>
      <c r="O121" s="244">
        <v>60</v>
      </c>
      <c r="P121" s="251">
        <v>60</v>
      </c>
      <c r="Q121" s="888">
        <v>60</v>
      </c>
      <c r="R121" s="485"/>
    </row>
    <row r="122" spans="1:21" ht="14.85" customHeight="1" x14ac:dyDescent="0.2">
      <c r="A122" s="2010"/>
      <c r="B122" s="2022"/>
      <c r="C122" s="2012"/>
      <c r="D122" s="1986"/>
      <c r="E122" s="2043"/>
      <c r="F122" s="986"/>
      <c r="G122" s="477"/>
      <c r="H122" s="409" t="s">
        <v>44</v>
      </c>
      <c r="I122" s="469"/>
      <c r="J122" s="446">
        <v>10.5</v>
      </c>
      <c r="K122" s="185"/>
      <c r="L122" s="508"/>
      <c r="M122" s="1019"/>
      <c r="N122" s="216"/>
      <c r="O122" s="342"/>
      <c r="P122" s="251"/>
      <c r="Q122" s="65"/>
    </row>
    <row r="123" spans="1:21" ht="26.85" customHeight="1" x14ac:dyDescent="0.2">
      <c r="A123" s="2010"/>
      <c r="B123" s="2022"/>
      <c r="C123" s="2012"/>
      <c r="D123" s="1986"/>
      <c r="E123" s="2043"/>
      <c r="F123" s="1031"/>
      <c r="G123" s="477"/>
      <c r="H123" s="369" t="s">
        <v>34</v>
      </c>
      <c r="I123" s="177">
        <v>2</v>
      </c>
      <c r="J123" s="193">
        <v>2</v>
      </c>
      <c r="K123" s="191">
        <v>2</v>
      </c>
      <c r="L123" s="350">
        <v>2</v>
      </c>
      <c r="M123" s="1027" t="s">
        <v>52</v>
      </c>
      <c r="N123" s="1047">
        <v>1500</v>
      </c>
      <c r="O123" s="1043">
        <v>1500</v>
      </c>
      <c r="P123" s="1045">
        <v>1500</v>
      </c>
      <c r="Q123" s="1034">
        <v>1500</v>
      </c>
      <c r="R123" s="485"/>
    </row>
    <row r="124" spans="1:21" ht="15" customHeight="1" x14ac:dyDescent="0.2">
      <c r="A124" s="997"/>
      <c r="B124" s="1020"/>
      <c r="C124" s="999"/>
      <c r="D124" s="1021"/>
      <c r="E124" s="1022"/>
      <c r="F124" s="1031"/>
      <c r="G124" s="988"/>
      <c r="H124" s="383" t="s">
        <v>44</v>
      </c>
      <c r="I124" s="372">
        <v>30</v>
      </c>
      <c r="J124" s="372"/>
      <c r="K124" s="191"/>
      <c r="L124" s="350"/>
      <c r="M124" s="2044" t="s">
        <v>164</v>
      </c>
      <c r="N124" s="2033">
        <v>1</v>
      </c>
      <c r="O124" s="2035"/>
      <c r="P124" s="2037"/>
      <c r="Q124" s="2039"/>
    </row>
    <row r="125" spans="1:21" ht="15" customHeight="1" x14ac:dyDescent="0.2">
      <c r="A125" s="997"/>
      <c r="B125" s="1020"/>
      <c r="C125" s="999"/>
      <c r="D125" s="1021"/>
      <c r="E125" s="1022"/>
      <c r="F125" s="1031"/>
      <c r="G125" s="988"/>
      <c r="H125" s="490"/>
      <c r="I125" s="500"/>
      <c r="J125" s="406"/>
      <c r="K125" s="404"/>
      <c r="L125" s="405"/>
      <c r="M125" s="2045"/>
      <c r="N125" s="2034"/>
      <c r="O125" s="2036"/>
      <c r="P125" s="2038"/>
      <c r="Q125" s="2040"/>
      <c r="R125" s="485"/>
    </row>
    <row r="126" spans="1:21" ht="27.75" customHeight="1" x14ac:dyDescent="0.2">
      <c r="A126" s="997"/>
      <c r="B126" s="1020"/>
      <c r="C126" s="999"/>
      <c r="D126" s="1021"/>
      <c r="E126" s="1022"/>
      <c r="F126" s="1031"/>
      <c r="G126" s="988"/>
      <c r="H126" s="943" t="s">
        <v>19</v>
      </c>
      <c r="I126" s="771"/>
      <c r="J126" s="372"/>
      <c r="K126" s="185">
        <v>204.5</v>
      </c>
      <c r="L126" s="29"/>
      <c r="M126" s="1026" t="s">
        <v>167</v>
      </c>
      <c r="N126" s="861"/>
      <c r="O126" s="860"/>
      <c r="P126" s="1045">
        <v>1</v>
      </c>
      <c r="Q126" s="1034"/>
    </row>
    <row r="127" spans="1:21" ht="29.1" customHeight="1" x14ac:dyDescent="0.2">
      <c r="A127" s="997"/>
      <c r="B127" s="1020"/>
      <c r="C127" s="999"/>
      <c r="D127" s="1021"/>
      <c r="E127" s="1022"/>
      <c r="F127" s="1031"/>
      <c r="G127" s="988"/>
      <c r="H127" s="368" t="s">
        <v>19</v>
      </c>
      <c r="I127" s="193">
        <f>51-24</f>
        <v>27</v>
      </c>
      <c r="J127" s="193">
        <v>118.5</v>
      </c>
      <c r="K127" s="756"/>
      <c r="L127" s="530"/>
      <c r="M127" s="492" t="s">
        <v>253</v>
      </c>
      <c r="N127" s="353"/>
      <c r="O127" s="284">
        <v>1</v>
      </c>
      <c r="P127" s="277"/>
      <c r="Q127" s="75"/>
    </row>
    <row r="128" spans="1:21" ht="15.6" customHeight="1" x14ac:dyDescent="0.2">
      <c r="A128" s="997"/>
      <c r="B128" s="1020"/>
      <c r="C128" s="999"/>
      <c r="D128" s="1021"/>
      <c r="E128" s="1022"/>
      <c r="F128" s="1031"/>
      <c r="G128" s="988"/>
      <c r="H128" s="368" t="s">
        <v>19</v>
      </c>
      <c r="I128" s="177"/>
      <c r="J128" s="193">
        <v>85</v>
      </c>
      <c r="K128" s="534"/>
      <c r="L128" s="530"/>
      <c r="M128" s="1028" t="s">
        <v>275</v>
      </c>
      <c r="N128" s="1048"/>
      <c r="O128" s="1044">
        <v>1</v>
      </c>
      <c r="P128" s="1046"/>
      <c r="Q128" s="1035"/>
    </row>
    <row r="129" spans="1:18" ht="15.6" customHeight="1" x14ac:dyDescent="0.2">
      <c r="A129" s="997"/>
      <c r="B129" s="1020"/>
      <c r="C129" s="999"/>
      <c r="D129" s="1021"/>
      <c r="E129" s="1022"/>
      <c r="F129" s="1031"/>
      <c r="G129" s="988"/>
      <c r="H129" s="343" t="s">
        <v>19</v>
      </c>
      <c r="I129" s="177"/>
      <c r="J129" s="446">
        <v>22</v>
      </c>
      <c r="K129" s="874"/>
      <c r="L129" s="530"/>
      <c r="M129" s="1028" t="s">
        <v>279</v>
      </c>
      <c r="N129" s="1048"/>
      <c r="O129" s="1044">
        <v>1</v>
      </c>
      <c r="P129" s="1046"/>
      <c r="Q129" s="1035"/>
    </row>
    <row r="130" spans="1:18" ht="15.6" customHeight="1" x14ac:dyDescent="0.2">
      <c r="A130" s="997"/>
      <c r="B130" s="1020"/>
      <c r="C130" s="999"/>
      <c r="D130" s="1021"/>
      <c r="E130" s="1022"/>
      <c r="F130" s="1031"/>
      <c r="G130" s="988"/>
      <c r="H130" s="343" t="s">
        <v>19</v>
      </c>
      <c r="I130" s="177"/>
      <c r="J130" s="193"/>
      <c r="K130" s="440">
        <v>83.6</v>
      </c>
      <c r="L130" s="535"/>
      <c r="M130" s="1028" t="s">
        <v>309</v>
      </c>
      <c r="N130" s="1048"/>
      <c r="O130" s="1044"/>
      <c r="P130" s="1046">
        <v>1</v>
      </c>
      <c r="Q130" s="1035"/>
    </row>
    <row r="131" spans="1:18" ht="15.6" customHeight="1" x14ac:dyDescent="0.2">
      <c r="A131" s="997"/>
      <c r="B131" s="1020"/>
      <c r="C131" s="999"/>
      <c r="D131" s="1021"/>
      <c r="E131" s="1022"/>
      <c r="F131" s="1031"/>
      <c r="G131" s="988"/>
      <c r="H131" s="13" t="s">
        <v>44</v>
      </c>
      <c r="I131" s="177"/>
      <c r="J131" s="372">
        <v>12</v>
      </c>
      <c r="K131" s="534"/>
      <c r="L131" s="783"/>
      <c r="M131" s="1028" t="s">
        <v>279</v>
      </c>
      <c r="N131" s="1048"/>
      <c r="O131" s="770">
        <v>1</v>
      </c>
      <c r="P131" s="1046"/>
      <c r="Q131" s="1035"/>
    </row>
    <row r="132" spans="1:18" ht="30" customHeight="1" x14ac:dyDescent="0.2">
      <c r="A132" s="997"/>
      <c r="B132" s="1020"/>
      <c r="C132" s="999"/>
      <c r="D132" s="1021"/>
      <c r="E132" s="1022"/>
      <c r="F132" s="1031"/>
      <c r="G132" s="988"/>
      <c r="H132" s="343" t="s">
        <v>19</v>
      </c>
      <c r="I132" s="177"/>
      <c r="J132" s="372"/>
      <c r="K132" s="29">
        <v>290</v>
      </c>
      <c r="L132" s="530"/>
      <c r="M132" s="1028" t="s">
        <v>312</v>
      </c>
      <c r="N132" s="1048"/>
      <c r="O132" s="1044"/>
      <c r="P132" s="1046">
        <v>2</v>
      </c>
      <c r="Q132" s="1035"/>
    </row>
    <row r="133" spans="1:18" ht="42.6" customHeight="1" x14ac:dyDescent="0.2">
      <c r="A133" s="997"/>
      <c r="B133" s="1020"/>
      <c r="C133" s="999"/>
      <c r="D133" s="1021"/>
      <c r="E133" s="1022"/>
      <c r="F133" s="427"/>
      <c r="G133" s="988"/>
      <c r="H133" s="1063" t="s">
        <v>19</v>
      </c>
      <c r="I133" s="181">
        <f>119-27-76.5</f>
        <v>15.5</v>
      </c>
      <c r="J133" s="384"/>
      <c r="K133" s="346"/>
      <c r="L133" s="385"/>
      <c r="M133" s="1028" t="s">
        <v>245</v>
      </c>
      <c r="N133" s="1048">
        <v>71</v>
      </c>
      <c r="O133" s="1044"/>
      <c r="P133" s="1046"/>
      <c r="Q133" s="1035"/>
    </row>
    <row r="134" spans="1:18" ht="26.1" customHeight="1" x14ac:dyDescent="0.2">
      <c r="A134" s="997"/>
      <c r="B134" s="1020"/>
      <c r="C134" s="999"/>
      <c r="D134" s="1000" t="s">
        <v>208</v>
      </c>
      <c r="E134" s="2041" t="s">
        <v>73</v>
      </c>
      <c r="F134" s="986" t="s">
        <v>204</v>
      </c>
      <c r="G134" s="988"/>
      <c r="H134" s="391" t="s">
        <v>19</v>
      </c>
      <c r="I134" s="180">
        <f>80.2+20</f>
        <v>100.2</v>
      </c>
      <c r="J134" s="446">
        <f>120.3-4.3-20.1</f>
        <v>95.9</v>
      </c>
      <c r="K134" s="185">
        <f>120.3-20.1</f>
        <v>100.2</v>
      </c>
      <c r="L134" s="29">
        <f>120.3-20.1</f>
        <v>100.2</v>
      </c>
      <c r="M134" s="618" t="s">
        <v>83</v>
      </c>
      <c r="N134" s="634">
        <v>1100</v>
      </c>
      <c r="O134" s="970">
        <v>500</v>
      </c>
      <c r="P134" s="971">
        <v>500</v>
      </c>
      <c r="Q134" s="354">
        <v>500</v>
      </c>
    </row>
    <row r="135" spans="1:18" ht="27" customHeight="1" x14ac:dyDescent="0.2">
      <c r="A135" s="997"/>
      <c r="B135" s="1020"/>
      <c r="C135" s="999"/>
      <c r="D135" s="1021"/>
      <c r="E135" s="2042"/>
      <c r="F135" s="427"/>
      <c r="G135" s="988"/>
      <c r="H135" s="444" t="s">
        <v>44</v>
      </c>
      <c r="I135" s="345"/>
      <c r="J135" s="384">
        <v>4.3</v>
      </c>
      <c r="K135" s="346"/>
      <c r="L135" s="385"/>
      <c r="M135" s="1026" t="s">
        <v>84</v>
      </c>
      <c r="N135" s="635">
        <v>342</v>
      </c>
      <c r="O135" s="972">
        <v>300</v>
      </c>
      <c r="P135" s="973">
        <v>300</v>
      </c>
      <c r="Q135" s="242">
        <v>300</v>
      </c>
    </row>
    <row r="136" spans="1:18" ht="15" customHeight="1" x14ac:dyDescent="0.2">
      <c r="A136" s="997"/>
      <c r="B136" s="1020"/>
      <c r="C136" s="999"/>
      <c r="D136" s="1985" t="s">
        <v>233</v>
      </c>
      <c r="E136" s="1988" t="s">
        <v>43</v>
      </c>
      <c r="F136" s="986" t="s">
        <v>204</v>
      </c>
      <c r="G136" s="365"/>
      <c r="H136" s="56" t="s">
        <v>19</v>
      </c>
      <c r="I136" s="447">
        <v>56</v>
      </c>
      <c r="J136" s="180">
        <f>80-15</f>
        <v>65</v>
      </c>
      <c r="K136" s="185">
        <v>80</v>
      </c>
      <c r="L136" s="332">
        <v>80</v>
      </c>
      <c r="M136" s="1025" t="s">
        <v>32</v>
      </c>
      <c r="N136" s="215">
        <v>13</v>
      </c>
      <c r="O136" s="577">
        <v>9</v>
      </c>
      <c r="P136" s="250">
        <v>9</v>
      </c>
      <c r="Q136" s="70">
        <v>9</v>
      </c>
      <c r="R136" s="714"/>
    </row>
    <row r="137" spans="1:18" ht="18.600000000000001" customHeight="1" x14ac:dyDescent="0.2">
      <c r="A137" s="997"/>
      <c r="B137" s="1020"/>
      <c r="C137" s="47"/>
      <c r="D137" s="1987"/>
      <c r="E137" s="1990"/>
      <c r="F137" s="427"/>
      <c r="G137" s="365"/>
      <c r="H137" s="370" t="s">
        <v>44</v>
      </c>
      <c r="I137" s="446">
        <v>36.5</v>
      </c>
      <c r="J137" s="384"/>
      <c r="K137" s="346"/>
      <c r="L137" s="385"/>
      <c r="M137" s="621"/>
      <c r="N137" s="217"/>
      <c r="O137" s="566"/>
      <c r="P137" s="253"/>
      <c r="Q137" s="72"/>
    </row>
    <row r="138" spans="1:18" ht="15" customHeight="1" x14ac:dyDescent="0.2">
      <c r="A138" s="997"/>
      <c r="B138" s="1020"/>
      <c r="C138" s="47"/>
      <c r="D138" s="1985" t="s">
        <v>234</v>
      </c>
      <c r="E138" s="2046" t="s">
        <v>121</v>
      </c>
      <c r="F138" s="986" t="s">
        <v>204</v>
      </c>
      <c r="G138" s="365"/>
      <c r="H138" s="56" t="s">
        <v>19</v>
      </c>
      <c r="I138" s="445">
        <v>20.6</v>
      </c>
      <c r="J138" s="446">
        <f>370-200</f>
        <v>170</v>
      </c>
      <c r="K138" s="184">
        <v>200</v>
      </c>
      <c r="L138" s="412"/>
      <c r="M138" s="2048" t="s">
        <v>224</v>
      </c>
      <c r="N138" s="215"/>
      <c r="O138" s="577">
        <v>40</v>
      </c>
      <c r="P138" s="250">
        <v>100</v>
      </c>
      <c r="Q138" s="70"/>
    </row>
    <row r="139" spans="1:18" ht="15" customHeight="1" x14ac:dyDescent="0.2">
      <c r="A139" s="14"/>
      <c r="B139" s="1020"/>
      <c r="C139" s="47"/>
      <c r="D139" s="1987"/>
      <c r="E139" s="2047"/>
      <c r="F139" s="427"/>
      <c r="G139" s="366"/>
      <c r="H139" s="444"/>
      <c r="I139" s="30"/>
      <c r="J139" s="181"/>
      <c r="K139" s="186"/>
      <c r="L139" s="395"/>
      <c r="M139" s="2049"/>
      <c r="N139" s="1064"/>
      <c r="O139" s="576"/>
      <c r="P139" s="1060"/>
      <c r="Q139" s="1062"/>
    </row>
    <row r="140" spans="1:18" ht="16.5" customHeight="1" x14ac:dyDescent="0.2">
      <c r="A140" s="14"/>
      <c r="B140" s="1020"/>
      <c r="C140" s="47"/>
      <c r="D140" s="1021" t="s">
        <v>272</v>
      </c>
      <c r="E140" s="1988" t="s">
        <v>289</v>
      </c>
      <c r="F140" s="986" t="s">
        <v>204</v>
      </c>
      <c r="G140" s="2015" t="s">
        <v>55</v>
      </c>
      <c r="H140" s="391" t="s">
        <v>19</v>
      </c>
      <c r="I140" s="447">
        <v>18</v>
      </c>
      <c r="J140" s="447">
        <v>41.5</v>
      </c>
      <c r="K140" s="448">
        <v>41.5</v>
      </c>
      <c r="L140" s="129">
        <v>41.5</v>
      </c>
      <c r="M140" s="618" t="s">
        <v>290</v>
      </c>
      <c r="N140" s="333">
        <v>15</v>
      </c>
      <c r="O140" s="248">
        <v>30</v>
      </c>
      <c r="P140" s="254">
        <v>30</v>
      </c>
      <c r="Q140" s="101">
        <v>30</v>
      </c>
    </row>
    <row r="141" spans="1:18" ht="16.5" customHeight="1" x14ac:dyDescent="0.2">
      <c r="A141" s="14"/>
      <c r="B141" s="1020"/>
      <c r="C141" s="47"/>
      <c r="D141" s="1021"/>
      <c r="E141" s="1989"/>
      <c r="F141" s="986"/>
      <c r="G141" s="2013"/>
      <c r="H141" s="369" t="s">
        <v>44</v>
      </c>
      <c r="I141" s="740">
        <v>24</v>
      </c>
      <c r="J141" s="193"/>
      <c r="K141" s="185"/>
      <c r="L141" s="29"/>
      <c r="M141" s="623" t="s">
        <v>298</v>
      </c>
      <c r="N141" s="579"/>
      <c r="O141" s="269">
        <v>60</v>
      </c>
      <c r="P141" s="273">
        <v>90</v>
      </c>
      <c r="Q141" s="166">
        <v>90</v>
      </c>
    </row>
    <row r="142" spans="1:18" ht="27.6" customHeight="1" x14ac:dyDescent="0.2">
      <c r="A142" s="14"/>
      <c r="B142" s="1020"/>
      <c r="C142" s="47"/>
      <c r="D142" s="1021"/>
      <c r="E142" s="1990"/>
      <c r="F142" s="986"/>
      <c r="G142" s="2014"/>
      <c r="H142" s="444" t="s">
        <v>19</v>
      </c>
      <c r="I142" s="30"/>
      <c r="J142" s="181">
        <v>9.1999999999999993</v>
      </c>
      <c r="K142" s="346">
        <v>9.1999999999999993</v>
      </c>
      <c r="L142" s="385">
        <v>9.1999999999999993</v>
      </c>
      <c r="M142" s="621" t="s">
        <v>299</v>
      </c>
      <c r="N142" s="217"/>
      <c r="O142" s="566">
        <v>10</v>
      </c>
      <c r="P142" s="253">
        <v>10</v>
      </c>
      <c r="Q142" s="72">
        <v>10</v>
      </c>
    </row>
    <row r="143" spans="1:18" ht="13.35" customHeight="1" x14ac:dyDescent="0.2">
      <c r="A143" s="997"/>
      <c r="B143" s="998"/>
      <c r="C143" s="999"/>
      <c r="D143" s="2050" t="s">
        <v>325</v>
      </c>
      <c r="E143" s="1988" t="s">
        <v>104</v>
      </c>
      <c r="F143" s="155" t="s">
        <v>159</v>
      </c>
      <c r="G143" s="1991" t="s">
        <v>345</v>
      </c>
      <c r="H143" s="391" t="s">
        <v>44</v>
      </c>
      <c r="I143" s="448">
        <f>135.8+3</f>
        <v>138.80000000000001</v>
      </c>
      <c r="J143" s="447">
        <v>30</v>
      </c>
      <c r="K143" s="184"/>
      <c r="L143" s="332"/>
      <c r="M143" s="2016" t="s">
        <v>222</v>
      </c>
      <c r="N143" s="215">
        <v>100</v>
      </c>
      <c r="O143" s="577">
        <v>100</v>
      </c>
      <c r="P143" s="577"/>
      <c r="Q143" s="70"/>
    </row>
    <row r="144" spans="1:18" ht="13.35" customHeight="1" x14ac:dyDescent="0.2">
      <c r="A144" s="997"/>
      <c r="B144" s="1020"/>
      <c r="C144" s="999"/>
      <c r="D144" s="2051"/>
      <c r="E144" s="1989"/>
      <c r="F144" s="147"/>
      <c r="G144" s="1992"/>
      <c r="H144" s="383" t="s">
        <v>19</v>
      </c>
      <c r="I144" s="361">
        <v>30</v>
      </c>
      <c r="J144" s="193"/>
      <c r="K144" s="191"/>
      <c r="L144" s="350"/>
      <c r="M144" s="2017"/>
      <c r="N144" s="216"/>
      <c r="O144" s="342"/>
      <c r="P144" s="342"/>
      <c r="Q144" s="65"/>
    </row>
    <row r="145" spans="1:17" ht="13.5" customHeight="1" x14ac:dyDescent="0.2">
      <c r="A145" s="997"/>
      <c r="B145" s="1020"/>
      <c r="C145" s="999"/>
      <c r="D145" s="2051"/>
      <c r="E145" s="1989"/>
      <c r="F145" s="147" t="s">
        <v>137</v>
      </c>
      <c r="G145" s="1992"/>
      <c r="H145" s="383" t="s">
        <v>119</v>
      </c>
      <c r="I145" s="185">
        <v>5.6</v>
      </c>
      <c r="J145" s="446"/>
      <c r="K145" s="191"/>
      <c r="L145" s="350"/>
      <c r="M145" s="2053"/>
      <c r="N145" s="216"/>
      <c r="O145" s="342"/>
      <c r="P145" s="342"/>
      <c r="Q145" s="65"/>
    </row>
    <row r="146" spans="1:17" ht="13.5" customHeight="1" x14ac:dyDescent="0.2">
      <c r="A146" s="997"/>
      <c r="B146" s="1020"/>
      <c r="C146" s="999"/>
      <c r="D146" s="2051"/>
      <c r="E146" s="1989"/>
      <c r="F146" s="147" t="s">
        <v>123</v>
      </c>
      <c r="G146" s="2013" t="s">
        <v>351</v>
      </c>
      <c r="H146" s="383" t="s">
        <v>171</v>
      </c>
      <c r="I146" s="191">
        <v>53.4</v>
      </c>
      <c r="J146" s="193"/>
      <c r="K146" s="361"/>
      <c r="L146" s="350"/>
      <c r="M146" s="2053"/>
      <c r="N146" s="216"/>
      <c r="O146" s="342"/>
      <c r="P146" s="342"/>
      <c r="Q146" s="65"/>
    </row>
    <row r="147" spans="1:17" ht="13.5" customHeight="1" x14ac:dyDescent="0.2">
      <c r="A147" s="997"/>
      <c r="B147" s="1020"/>
      <c r="C147" s="999"/>
      <c r="D147" s="2051"/>
      <c r="E147" s="1989"/>
      <c r="F147" s="151" t="s">
        <v>39</v>
      </c>
      <c r="G147" s="2013"/>
      <c r="H147" s="369" t="s">
        <v>120</v>
      </c>
      <c r="I147" s="191">
        <v>52</v>
      </c>
      <c r="J147" s="446"/>
      <c r="K147" s="185"/>
      <c r="L147" s="350"/>
      <c r="M147" s="2053"/>
      <c r="N147" s="216"/>
      <c r="O147" s="342"/>
      <c r="P147" s="342"/>
      <c r="Q147" s="65"/>
    </row>
    <row r="148" spans="1:17" ht="13.5" customHeight="1" x14ac:dyDescent="0.2">
      <c r="A148" s="997"/>
      <c r="B148" s="1020"/>
      <c r="C148" s="999"/>
      <c r="D148" s="2052"/>
      <c r="E148" s="1989"/>
      <c r="F148" s="499" t="s">
        <v>204</v>
      </c>
      <c r="G148" s="2013"/>
      <c r="H148" s="124" t="s">
        <v>172</v>
      </c>
      <c r="I148" s="345">
        <v>604.29999999999995</v>
      </c>
      <c r="J148" s="384"/>
      <c r="K148" s="346"/>
      <c r="L148" s="385"/>
      <c r="M148" s="2053"/>
      <c r="N148" s="217"/>
      <c r="O148" s="342"/>
      <c r="P148" s="253"/>
      <c r="Q148" s="396"/>
    </row>
    <row r="149" spans="1:17" ht="20.85" customHeight="1" x14ac:dyDescent="0.2">
      <c r="A149" s="14"/>
      <c r="B149" s="1020"/>
      <c r="C149" s="47"/>
      <c r="D149" s="1000"/>
      <c r="E149" s="1988" t="s">
        <v>254</v>
      </c>
      <c r="F149" s="985" t="s">
        <v>212</v>
      </c>
      <c r="G149" s="2015" t="s">
        <v>153</v>
      </c>
      <c r="H149" s="56" t="s">
        <v>19</v>
      </c>
      <c r="I149" s="446">
        <v>30</v>
      </c>
      <c r="J149" s="446"/>
      <c r="K149" s="184"/>
      <c r="L149" s="508"/>
      <c r="M149" s="2048" t="s">
        <v>258</v>
      </c>
      <c r="N149" s="216">
        <v>5</v>
      </c>
      <c r="O149" s="244"/>
      <c r="P149" s="251"/>
      <c r="Q149" s="65"/>
    </row>
    <row r="150" spans="1:17" ht="20.85" customHeight="1" x14ac:dyDescent="0.2">
      <c r="A150" s="997"/>
      <c r="B150" s="1020"/>
      <c r="C150" s="47"/>
      <c r="D150" s="1021"/>
      <c r="E150" s="1990"/>
      <c r="F150" s="986"/>
      <c r="G150" s="2014"/>
      <c r="H150" s="124"/>
      <c r="I150" s="446"/>
      <c r="J150" s="446"/>
      <c r="K150" s="186"/>
      <c r="L150" s="508"/>
      <c r="M150" s="2049"/>
      <c r="N150" s="216"/>
      <c r="O150" s="342"/>
      <c r="P150" s="251"/>
      <c r="Q150" s="65"/>
    </row>
    <row r="151" spans="1:17" ht="22.35" customHeight="1" x14ac:dyDescent="0.2">
      <c r="A151" s="997"/>
      <c r="B151" s="1020"/>
      <c r="C151" s="999"/>
      <c r="D151" s="2050"/>
      <c r="E151" s="1988" t="s">
        <v>125</v>
      </c>
      <c r="F151" s="435" t="s">
        <v>159</v>
      </c>
      <c r="G151" s="987" t="s">
        <v>345</v>
      </c>
      <c r="H151" s="391" t="s">
        <v>120</v>
      </c>
      <c r="I151" s="184">
        <v>0.3</v>
      </c>
      <c r="J151" s="180"/>
      <c r="K151" s="185"/>
      <c r="L151" s="373"/>
      <c r="M151" s="2054" t="s">
        <v>146</v>
      </c>
      <c r="N151" s="215"/>
      <c r="O151" s="577"/>
      <c r="P151" s="577"/>
      <c r="Q151" s="70"/>
    </row>
    <row r="152" spans="1:17" ht="22.35" customHeight="1" x14ac:dyDescent="0.2">
      <c r="A152" s="997"/>
      <c r="B152" s="1020"/>
      <c r="C152" s="999"/>
      <c r="D152" s="2051"/>
      <c r="E152" s="1989"/>
      <c r="F152" s="986" t="s">
        <v>123</v>
      </c>
      <c r="G152" s="1982" t="s">
        <v>352</v>
      </c>
      <c r="H152" s="383" t="s">
        <v>44</v>
      </c>
      <c r="I152" s="361">
        <f>1.3+2.4</f>
        <v>3.7</v>
      </c>
      <c r="J152" s="291"/>
      <c r="K152" s="295"/>
      <c r="L152" s="159"/>
      <c r="M152" s="1983"/>
      <c r="N152" s="1063"/>
      <c r="O152" s="590"/>
      <c r="P152" s="590"/>
      <c r="Q152" s="1061"/>
    </row>
    <row r="153" spans="1:17" ht="22.35" customHeight="1" x14ac:dyDescent="0.2">
      <c r="A153" s="997"/>
      <c r="B153" s="1020"/>
      <c r="C153" s="999"/>
      <c r="D153" s="2051"/>
      <c r="E153" s="1989"/>
      <c r="F153" s="151" t="s">
        <v>39</v>
      </c>
      <c r="G153" s="1982"/>
      <c r="H153" s="383" t="s">
        <v>119</v>
      </c>
      <c r="I153" s="191">
        <v>0.1</v>
      </c>
      <c r="J153" s="278"/>
      <c r="K153" s="349"/>
      <c r="L153" s="528"/>
      <c r="M153" s="1051"/>
      <c r="N153" s="217"/>
      <c r="O153" s="566"/>
      <c r="P153" s="566"/>
      <c r="Q153" s="72"/>
    </row>
    <row r="154" spans="1:17" ht="15" customHeight="1" x14ac:dyDescent="0.2">
      <c r="A154" s="997"/>
      <c r="B154" s="1020"/>
      <c r="C154" s="999"/>
      <c r="D154" s="1000"/>
      <c r="E154" s="1988" t="s">
        <v>90</v>
      </c>
      <c r="F154" s="154" t="s">
        <v>159</v>
      </c>
      <c r="G154" s="149" t="s">
        <v>345</v>
      </c>
      <c r="H154" s="489" t="s">
        <v>44</v>
      </c>
      <c r="I154" s="489">
        <v>4.5999999999999996</v>
      </c>
      <c r="J154" s="450"/>
      <c r="K154" s="189"/>
      <c r="L154" s="526"/>
      <c r="M154" s="2056" t="s">
        <v>145</v>
      </c>
      <c r="N154" s="215"/>
      <c r="O154" s="577"/>
      <c r="P154" s="577"/>
      <c r="Q154" s="70"/>
    </row>
    <row r="155" spans="1:17" ht="15" customHeight="1" x14ac:dyDescent="0.2">
      <c r="A155" s="997"/>
      <c r="B155" s="1020"/>
      <c r="C155" s="999"/>
      <c r="D155" s="1021"/>
      <c r="E155" s="1989"/>
      <c r="F155" s="121" t="s">
        <v>137</v>
      </c>
      <c r="G155" s="1982" t="s">
        <v>352</v>
      </c>
      <c r="H155" s="124"/>
      <c r="I155" s="35"/>
      <c r="J155" s="446"/>
      <c r="K155" s="109"/>
      <c r="L155" s="397"/>
      <c r="M155" s="2057"/>
      <c r="N155" s="216"/>
      <c r="O155" s="342"/>
      <c r="P155" s="342"/>
      <c r="Q155" s="65"/>
    </row>
    <row r="156" spans="1:17" ht="15" customHeight="1" x14ac:dyDescent="0.2">
      <c r="A156" s="997"/>
      <c r="B156" s="1020"/>
      <c r="C156" s="999"/>
      <c r="D156" s="1021"/>
      <c r="E156" s="1989"/>
      <c r="F156" s="151" t="s">
        <v>39</v>
      </c>
      <c r="G156" s="1982"/>
      <c r="H156" s="35"/>
      <c r="I156" s="35"/>
      <c r="J156" s="446"/>
      <c r="K156" s="185"/>
      <c r="L156" s="178"/>
      <c r="M156" s="2057"/>
      <c r="N156" s="216"/>
      <c r="O156" s="342"/>
      <c r="P156" s="342"/>
      <c r="Q156" s="65"/>
    </row>
    <row r="157" spans="1:17" ht="15" customHeight="1" x14ac:dyDescent="0.2">
      <c r="A157" s="997"/>
      <c r="B157" s="1020"/>
      <c r="C157" s="999"/>
      <c r="D157" s="1001"/>
      <c r="E157" s="1989"/>
      <c r="F157" s="986" t="s">
        <v>123</v>
      </c>
      <c r="G157" s="1982"/>
      <c r="H157" s="1064"/>
      <c r="I157" s="157"/>
      <c r="J157" s="1039"/>
      <c r="K157" s="381"/>
      <c r="L157" s="455"/>
      <c r="M157" s="2058"/>
      <c r="N157" s="217"/>
      <c r="O157" s="247"/>
      <c r="P157" s="253"/>
      <c r="Q157" s="396"/>
    </row>
    <row r="158" spans="1:17" ht="14.1" customHeight="1" x14ac:dyDescent="0.2">
      <c r="A158" s="997"/>
      <c r="B158" s="998"/>
      <c r="C158" s="48"/>
      <c r="D158" s="1985"/>
      <c r="E158" s="1988" t="s">
        <v>79</v>
      </c>
      <c r="F158" s="328" t="s">
        <v>159</v>
      </c>
      <c r="G158" s="2015" t="s">
        <v>152</v>
      </c>
      <c r="H158" s="56" t="s">
        <v>170</v>
      </c>
      <c r="I158" s="445">
        <v>22.9</v>
      </c>
      <c r="J158" s="180"/>
      <c r="K158" s="117"/>
      <c r="L158" s="33"/>
      <c r="M158" s="875" t="s">
        <v>239</v>
      </c>
      <c r="N158" s="627">
        <v>1</v>
      </c>
      <c r="O158" s="399"/>
      <c r="P158" s="399"/>
      <c r="Q158" s="77"/>
    </row>
    <row r="159" spans="1:17" ht="14.1" customHeight="1" x14ac:dyDescent="0.2">
      <c r="A159" s="997"/>
      <c r="B159" s="998"/>
      <c r="C159" s="48"/>
      <c r="D159" s="1986"/>
      <c r="E159" s="1989"/>
      <c r="F159" s="329" t="s">
        <v>137</v>
      </c>
      <c r="G159" s="2013"/>
      <c r="H159" s="10" t="s">
        <v>19</v>
      </c>
      <c r="I159" s="502">
        <v>2</v>
      </c>
      <c r="J159" s="446"/>
      <c r="K159" s="109"/>
      <c r="L159" s="508"/>
      <c r="M159" s="1026"/>
      <c r="N159" s="627"/>
      <c r="O159" s="555"/>
      <c r="P159" s="555"/>
      <c r="Q159" s="64"/>
    </row>
    <row r="160" spans="1:17" ht="14.1" customHeight="1" x14ac:dyDescent="0.2">
      <c r="A160" s="997"/>
      <c r="B160" s="998"/>
      <c r="C160" s="48"/>
      <c r="D160" s="1986"/>
      <c r="E160" s="1989"/>
      <c r="F160" s="121" t="s">
        <v>123</v>
      </c>
      <c r="G160" s="2013"/>
      <c r="H160" s="13"/>
      <c r="I160" s="119"/>
      <c r="J160" s="446"/>
      <c r="K160" s="185"/>
      <c r="L160" s="29"/>
      <c r="M160" s="485"/>
      <c r="N160" s="1063"/>
      <c r="O160" s="590"/>
      <c r="P160" s="590"/>
      <c r="Q160" s="1061"/>
    </row>
    <row r="161" spans="1:17" ht="14.1" customHeight="1" x14ac:dyDescent="0.2">
      <c r="A161" s="997"/>
      <c r="B161" s="998"/>
      <c r="C161" s="999"/>
      <c r="D161" s="1987"/>
      <c r="E161" s="1990"/>
      <c r="F161" s="153" t="s">
        <v>39</v>
      </c>
      <c r="G161" s="2013"/>
      <c r="H161" s="1064"/>
      <c r="I161" s="711"/>
      <c r="J161" s="181"/>
      <c r="K161" s="186"/>
      <c r="L161" s="395"/>
      <c r="M161" s="1053"/>
      <c r="N161" s="1056"/>
      <c r="O161" s="556"/>
      <c r="P161" s="556"/>
      <c r="Q161" s="69"/>
    </row>
    <row r="162" spans="1:17" ht="15" customHeight="1" x14ac:dyDescent="0.2">
      <c r="A162" s="997"/>
      <c r="B162" s="998"/>
      <c r="C162" s="47"/>
      <c r="D162" s="1000"/>
      <c r="E162" s="1988" t="s">
        <v>166</v>
      </c>
      <c r="F162" s="152" t="s">
        <v>159</v>
      </c>
      <c r="G162" s="2015" t="s">
        <v>152</v>
      </c>
      <c r="H162" s="56" t="s">
        <v>19</v>
      </c>
      <c r="I162" s="180">
        <f>189.1-2-25+20</f>
        <v>182.1</v>
      </c>
      <c r="J162" s="180"/>
      <c r="K162" s="184"/>
      <c r="L162" s="29"/>
      <c r="M162" s="2016" t="s">
        <v>223</v>
      </c>
      <c r="N162" s="605">
        <v>100</v>
      </c>
      <c r="O162" s="565"/>
      <c r="P162" s="565"/>
      <c r="Q162" s="73"/>
    </row>
    <row r="163" spans="1:17" ht="15.75" customHeight="1" x14ac:dyDescent="0.2">
      <c r="A163" s="997"/>
      <c r="B163" s="998"/>
      <c r="C163" s="47"/>
      <c r="D163" s="1021"/>
      <c r="E163" s="1989"/>
      <c r="F163" s="120" t="s">
        <v>123</v>
      </c>
      <c r="G163" s="2013"/>
      <c r="H163" s="383" t="s">
        <v>44</v>
      </c>
      <c r="I163" s="524">
        <f>51.2+7.4</f>
        <v>58.6</v>
      </c>
      <c r="J163" s="372"/>
      <c r="K163" s="374"/>
      <c r="L163" s="350"/>
      <c r="M163" s="2017"/>
      <c r="N163" s="628"/>
      <c r="O163" s="591"/>
      <c r="P163" s="591"/>
      <c r="Q163" s="128"/>
    </row>
    <row r="164" spans="1:17" ht="16.5" customHeight="1" x14ac:dyDescent="0.2">
      <c r="A164" s="997"/>
      <c r="B164" s="998"/>
      <c r="C164" s="47"/>
      <c r="D164" s="1001"/>
      <c r="E164" s="1990"/>
      <c r="F164" s="153" t="s">
        <v>39</v>
      </c>
      <c r="G164" s="2014"/>
      <c r="H164" s="444"/>
      <c r="I164" s="181"/>
      <c r="J164" s="181"/>
      <c r="K164" s="186"/>
      <c r="L164" s="395"/>
      <c r="M164" s="2018"/>
      <c r="N164" s="127"/>
      <c r="O164" s="592"/>
      <c r="P164" s="592"/>
      <c r="Q164" s="111"/>
    </row>
    <row r="165" spans="1:17" ht="16.5" customHeight="1" x14ac:dyDescent="0.2">
      <c r="A165" s="997"/>
      <c r="B165" s="1020"/>
      <c r="C165" s="999"/>
      <c r="D165" s="879"/>
      <c r="E165" s="880" t="s">
        <v>248</v>
      </c>
      <c r="F165" s="985" t="s">
        <v>204</v>
      </c>
      <c r="G165" s="830" t="s">
        <v>151</v>
      </c>
      <c r="H165" s="418" t="s">
        <v>44</v>
      </c>
      <c r="I165" s="165">
        <v>10</v>
      </c>
      <c r="J165" s="194"/>
      <c r="K165" s="184"/>
      <c r="L165" s="508"/>
      <c r="M165" s="1025" t="s">
        <v>65</v>
      </c>
      <c r="N165" s="215">
        <v>1</v>
      </c>
      <c r="O165" s="577"/>
      <c r="P165" s="577"/>
      <c r="Q165" s="876"/>
    </row>
    <row r="166" spans="1:17" ht="28.5" customHeight="1" x14ac:dyDescent="0.2">
      <c r="A166" s="997"/>
      <c r="B166" s="1020"/>
      <c r="C166" s="47"/>
      <c r="D166" s="1000"/>
      <c r="E166" s="983" t="s">
        <v>133</v>
      </c>
      <c r="F166" s="985" t="s">
        <v>159</v>
      </c>
      <c r="G166" s="1982" t="s">
        <v>152</v>
      </c>
      <c r="H166" s="432" t="s">
        <v>19</v>
      </c>
      <c r="I166" s="447">
        <f>320-126.8</f>
        <v>193.2</v>
      </c>
      <c r="J166" s="447"/>
      <c r="K166" s="448"/>
      <c r="L166" s="373"/>
      <c r="M166" s="618" t="s">
        <v>168</v>
      </c>
      <c r="N166" s="352">
        <v>4</v>
      </c>
      <c r="O166" s="755"/>
      <c r="P166" s="755"/>
      <c r="Q166" s="225"/>
    </row>
    <row r="167" spans="1:17" ht="15.6" customHeight="1" x14ac:dyDescent="0.2">
      <c r="A167" s="997"/>
      <c r="B167" s="1020"/>
      <c r="C167" s="47"/>
      <c r="D167" s="1001"/>
      <c r="E167" s="1002"/>
      <c r="F167" s="1042"/>
      <c r="G167" s="1982"/>
      <c r="H167" s="336" t="s">
        <v>44</v>
      </c>
      <c r="I167" s="345">
        <v>79.8</v>
      </c>
      <c r="J167" s="877"/>
      <c r="K167" s="878"/>
      <c r="L167" s="385"/>
      <c r="M167" s="1026" t="s">
        <v>187</v>
      </c>
      <c r="N167" s="873"/>
      <c r="O167" s="259"/>
      <c r="P167" s="591"/>
      <c r="Q167" s="606"/>
    </row>
    <row r="168" spans="1:17" ht="16.5" customHeight="1" x14ac:dyDescent="0.2">
      <c r="A168" s="997"/>
      <c r="B168" s="1020"/>
      <c r="C168" s="47"/>
      <c r="D168" s="1000"/>
      <c r="E168" s="2029" t="s">
        <v>138</v>
      </c>
      <c r="F168" s="985" t="s">
        <v>204</v>
      </c>
      <c r="G168" s="994"/>
      <c r="H168" s="23" t="s">
        <v>19</v>
      </c>
      <c r="I168" s="371">
        <v>8.4</v>
      </c>
      <c r="J168" s="406"/>
      <c r="K168" s="185"/>
      <c r="L168" s="405"/>
      <c r="M168" s="2048" t="s">
        <v>244</v>
      </c>
      <c r="N168" s="605">
        <v>1</v>
      </c>
      <c r="O168" s="565"/>
      <c r="P168" s="565"/>
      <c r="Q168" s="73"/>
    </row>
    <row r="169" spans="1:17" ht="18" customHeight="1" x14ac:dyDescent="0.2">
      <c r="A169" s="997"/>
      <c r="B169" s="1020"/>
      <c r="C169" s="47"/>
      <c r="D169" s="1001"/>
      <c r="E169" s="2055"/>
      <c r="F169" s="1042" t="s">
        <v>159</v>
      </c>
      <c r="G169" s="995"/>
      <c r="H169" s="336" t="s">
        <v>44</v>
      </c>
      <c r="I169" s="181">
        <f>102-12.4</f>
        <v>89.6</v>
      </c>
      <c r="J169" s="384"/>
      <c r="K169" s="346"/>
      <c r="L169" s="385"/>
      <c r="M169" s="2049"/>
      <c r="N169" s="604"/>
      <c r="O169" s="578"/>
      <c r="P169" s="578"/>
      <c r="Q169" s="226"/>
    </row>
    <row r="170" spans="1:17" ht="16.5" customHeight="1" thickBot="1" x14ac:dyDescent="0.25">
      <c r="A170" s="15"/>
      <c r="B170" s="68"/>
      <c r="C170" s="46"/>
      <c r="D170" s="140"/>
      <c r="E170" s="145"/>
      <c r="F170" s="141"/>
      <c r="G170" s="146"/>
      <c r="H170" s="118" t="s">
        <v>4</v>
      </c>
      <c r="I170" s="196">
        <f>SUM(I18:I169)</f>
        <v>11927.5</v>
      </c>
      <c r="J170" s="170">
        <f>SUM(J18:J169)</f>
        <v>10914.4</v>
      </c>
      <c r="K170" s="202">
        <f>SUM(K18:K169)</f>
        <v>15747.4</v>
      </c>
      <c r="L170" s="639">
        <f>SUM(L18:L169)</f>
        <v>17741.7</v>
      </c>
      <c r="M170" s="622"/>
      <c r="N170" s="341"/>
      <c r="O170" s="287"/>
      <c r="P170" s="204"/>
      <c r="Q170" s="139"/>
    </row>
    <row r="171" spans="1:17" ht="18" customHeight="1" x14ac:dyDescent="0.2">
      <c r="A171" s="2063" t="s">
        <v>3</v>
      </c>
      <c r="B171" s="2064" t="s">
        <v>3</v>
      </c>
      <c r="C171" s="2065" t="s">
        <v>5</v>
      </c>
      <c r="D171" s="2066"/>
      <c r="E171" s="2068" t="s">
        <v>41</v>
      </c>
      <c r="F171" s="2070"/>
      <c r="G171" s="143"/>
      <c r="H171" s="130"/>
      <c r="I171" s="199"/>
      <c r="J171" s="180"/>
      <c r="K171" s="184"/>
      <c r="L171" s="332"/>
      <c r="M171" s="2076"/>
      <c r="N171" s="2077"/>
      <c r="O171" s="2079"/>
      <c r="P171" s="2059"/>
      <c r="Q171" s="2061"/>
    </row>
    <row r="172" spans="1:17" ht="11.25" customHeight="1" x14ac:dyDescent="0.2">
      <c r="A172" s="2010"/>
      <c r="B172" s="2022"/>
      <c r="C172" s="2012"/>
      <c r="D172" s="2067"/>
      <c r="E172" s="2069"/>
      <c r="F172" s="2071"/>
      <c r="G172" s="476"/>
      <c r="H172" s="444"/>
      <c r="I172" s="181"/>
      <c r="J172" s="181"/>
      <c r="K172" s="508"/>
      <c r="L172" s="397"/>
      <c r="M172" s="2049"/>
      <c r="N172" s="2078"/>
      <c r="O172" s="2080"/>
      <c r="P172" s="2060"/>
      <c r="Q172" s="2062"/>
    </row>
    <row r="173" spans="1:17" ht="15.75" customHeight="1" x14ac:dyDescent="0.2">
      <c r="A173" s="2010"/>
      <c r="B173" s="2019"/>
      <c r="C173" s="2012"/>
      <c r="D173" s="1985" t="s">
        <v>3</v>
      </c>
      <c r="E173" s="1989" t="s">
        <v>66</v>
      </c>
      <c r="F173" s="155" t="s">
        <v>159</v>
      </c>
      <c r="G173" s="2015" t="s">
        <v>154</v>
      </c>
      <c r="H173" s="391" t="s">
        <v>19</v>
      </c>
      <c r="I173" s="371">
        <f>2875.8-135.5+122</f>
        <v>2862.3</v>
      </c>
      <c r="J173" s="974">
        <f>4230-400-100</f>
        <v>3730</v>
      </c>
      <c r="K173" s="975">
        <f>4634.5-400-100</f>
        <v>4134.5</v>
      </c>
      <c r="L173" s="976">
        <f>4916.2-400-100</f>
        <v>4416.2</v>
      </c>
      <c r="M173" s="1019" t="s">
        <v>53</v>
      </c>
      <c r="N173" s="896">
        <v>18.899999999999999</v>
      </c>
      <c r="O173" s="281">
        <v>19.8</v>
      </c>
      <c r="P173" s="897">
        <v>20.8</v>
      </c>
      <c r="Q173" s="898">
        <v>21.8</v>
      </c>
    </row>
    <row r="174" spans="1:17" ht="26.25" customHeight="1" x14ac:dyDescent="0.2">
      <c r="A174" s="2010"/>
      <c r="B174" s="2019"/>
      <c r="C174" s="2012"/>
      <c r="D174" s="1987"/>
      <c r="E174" s="1990"/>
      <c r="F174" s="1042" t="s">
        <v>204</v>
      </c>
      <c r="G174" s="2013"/>
      <c r="H174" s="444" t="s">
        <v>44</v>
      </c>
      <c r="I174" s="384">
        <v>129.30000000000001</v>
      </c>
      <c r="J174" s="446">
        <v>136.19999999999999</v>
      </c>
      <c r="K174" s="346"/>
      <c r="L174" s="385"/>
      <c r="M174" s="608" t="s">
        <v>226</v>
      </c>
      <c r="N174" s="360">
        <v>8.6999999999999993</v>
      </c>
      <c r="O174" s="282">
        <v>8</v>
      </c>
      <c r="P174" s="944">
        <v>7.9</v>
      </c>
      <c r="Q174" s="528">
        <v>7.7</v>
      </c>
    </row>
    <row r="175" spans="1:17" ht="16.5" customHeight="1" x14ac:dyDescent="0.2">
      <c r="A175" s="997"/>
      <c r="B175" s="1020"/>
      <c r="C175" s="999"/>
      <c r="D175" s="1021" t="s">
        <v>5</v>
      </c>
      <c r="E175" s="1988" t="s">
        <v>95</v>
      </c>
      <c r="F175" s="155" t="s">
        <v>159</v>
      </c>
      <c r="G175" s="150"/>
      <c r="H175" s="124" t="s">
        <v>19</v>
      </c>
      <c r="I175" s="180">
        <f>59.6+135.5+36</f>
        <v>231.1</v>
      </c>
      <c r="J175" s="180">
        <f>323.9-33.9-50</f>
        <v>240</v>
      </c>
      <c r="K175" s="184">
        <f>340.1-50</f>
        <v>290.10000000000002</v>
      </c>
      <c r="L175" s="332">
        <f>360-50</f>
        <v>310</v>
      </c>
      <c r="M175" s="989" t="s">
        <v>226</v>
      </c>
      <c r="N175" s="489">
        <v>0.8</v>
      </c>
      <c r="O175" s="126">
        <v>0.3</v>
      </c>
      <c r="P175" s="451">
        <v>0.3</v>
      </c>
      <c r="Q175" s="89">
        <v>0.4</v>
      </c>
    </row>
    <row r="176" spans="1:17" ht="16.5" customHeight="1" x14ac:dyDescent="0.2">
      <c r="A176" s="997"/>
      <c r="B176" s="1020"/>
      <c r="C176" s="999"/>
      <c r="D176" s="1021"/>
      <c r="E176" s="1989"/>
      <c r="F176" s="147"/>
      <c r="G176" s="1004"/>
      <c r="H176" s="369" t="s">
        <v>44</v>
      </c>
      <c r="I176" s="177"/>
      <c r="J176" s="193">
        <v>33.9</v>
      </c>
      <c r="K176" s="361"/>
      <c r="L176" s="362"/>
      <c r="M176" s="1019"/>
      <c r="N176" s="401"/>
      <c r="O176" s="433"/>
      <c r="P176" s="571"/>
      <c r="Q176" s="434"/>
    </row>
    <row r="177" spans="1:18" ht="26.25" customHeight="1" x14ac:dyDescent="0.2">
      <c r="A177" s="997"/>
      <c r="B177" s="1020"/>
      <c r="C177" s="999"/>
      <c r="D177" s="80"/>
      <c r="E177" s="1989"/>
      <c r="F177" s="986" t="s">
        <v>204</v>
      </c>
      <c r="G177" s="150"/>
      <c r="H177" s="383" t="s">
        <v>19</v>
      </c>
      <c r="I177" s="372">
        <f>150.7-40</f>
        <v>110.7</v>
      </c>
      <c r="J177" s="372">
        <v>150.69999999999999</v>
      </c>
      <c r="K177" s="191">
        <v>152</v>
      </c>
      <c r="L177" s="350">
        <v>155</v>
      </c>
      <c r="M177" s="493" t="s">
        <v>127</v>
      </c>
      <c r="N177" s="353">
        <v>980</v>
      </c>
      <c r="O177" s="284">
        <v>1461</v>
      </c>
      <c r="P177" s="284">
        <f>+O177+100</f>
        <v>1561</v>
      </c>
      <c r="Q177" s="75">
        <f>+P177+100</f>
        <v>1661</v>
      </c>
    </row>
    <row r="178" spans="1:18" ht="45" customHeight="1" x14ac:dyDescent="0.2">
      <c r="A178" s="997"/>
      <c r="B178" s="998"/>
      <c r="C178" s="999"/>
      <c r="D178" s="80"/>
      <c r="E178" s="1989"/>
      <c r="F178" s="36"/>
      <c r="G178" s="501"/>
      <c r="H178" s="124"/>
      <c r="I178" s="446"/>
      <c r="J178" s="181"/>
      <c r="K178" s="508"/>
      <c r="L178" s="395"/>
      <c r="M178" s="228" t="s">
        <v>128</v>
      </c>
      <c r="N178" s="360">
        <v>20</v>
      </c>
      <c r="O178" s="278">
        <v>24</v>
      </c>
      <c r="P178" s="349">
        <v>25</v>
      </c>
      <c r="Q178" s="357">
        <v>26</v>
      </c>
    </row>
    <row r="179" spans="1:18" ht="14.25" customHeight="1" x14ac:dyDescent="0.2">
      <c r="A179" s="14"/>
      <c r="B179" s="1020"/>
      <c r="C179" s="47"/>
      <c r="D179" s="981" t="s">
        <v>21</v>
      </c>
      <c r="E179" s="1988" t="s">
        <v>291</v>
      </c>
      <c r="F179" s="985" t="s">
        <v>204</v>
      </c>
      <c r="G179" s="2015" t="s">
        <v>154</v>
      </c>
      <c r="H179" s="391" t="s">
        <v>19</v>
      </c>
      <c r="I179" s="371">
        <f>176.5-82</f>
        <v>94.5</v>
      </c>
      <c r="J179" s="446">
        <v>203.1</v>
      </c>
      <c r="K179" s="448">
        <v>189</v>
      </c>
      <c r="L179" s="397">
        <v>242</v>
      </c>
      <c r="M179" s="623" t="s">
        <v>113</v>
      </c>
      <c r="N179" s="579">
        <v>100</v>
      </c>
      <c r="O179" s="580"/>
      <c r="P179" s="252"/>
      <c r="Q179" s="100"/>
    </row>
    <row r="180" spans="1:18" ht="16.5" customHeight="1" x14ac:dyDescent="0.2">
      <c r="A180" s="14"/>
      <c r="B180" s="1020"/>
      <c r="C180" s="47"/>
      <c r="D180" s="797"/>
      <c r="E180" s="1989"/>
      <c r="F180" s="147" t="s">
        <v>159</v>
      </c>
      <c r="G180" s="2013"/>
      <c r="H180" s="383" t="s">
        <v>19</v>
      </c>
      <c r="I180" s="372">
        <v>10.3</v>
      </c>
      <c r="J180" s="372"/>
      <c r="K180" s="508"/>
      <c r="L180" s="350"/>
      <c r="M180" s="759" t="s">
        <v>116</v>
      </c>
      <c r="N180" s="166">
        <v>9</v>
      </c>
      <c r="O180" s="323">
        <v>9</v>
      </c>
      <c r="P180" s="273"/>
      <c r="Q180" s="166"/>
    </row>
    <row r="181" spans="1:18" ht="28.5" customHeight="1" x14ac:dyDescent="0.2">
      <c r="A181" s="14"/>
      <c r="B181" s="1020"/>
      <c r="C181" s="47"/>
      <c r="D181" s="797"/>
      <c r="E181" s="796"/>
      <c r="F181" s="795"/>
      <c r="G181" s="2027"/>
      <c r="H181" s="383" t="s">
        <v>44</v>
      </c>
      <c r="I181" s="177">
        <v>31.6</v>
      </c>
      <c r="J181" s="372"/>
      <c r="K181" s="191"/>
      <c r="L181" s="350"/>
      <c r="M181" s="1026" t="s">
        <v>281</v>
      </c>
      <c r="N181" s="13"/>
      <c r="O181" s="288">
        <v>4</v>
      </c>
      <c r="P181" s="187">
        <v>4</v>
      </c>
      <c r="Q181" s="742">
        <v>5</v>
      </c>
    </row>
    <row r="182" spans="1:18" ht="43.5" customHeight="1" x14ac:dyDescent="0.2">
      <c r="A182" s="14"/>
      <c r="B182" s="1020"/>
      <c r="C182" s="47"/>
      <c r="D182" s="1075"/>
      <c r="E182" s="793" t="s">
        <v>249</v>
      </c>
      <c r="F182" s="794" t="s">
        <v>316</v>
      </c>
      <c r="G182" s="1076" t="s">
        <v>153</v>
      </c>
      <c r="H182" s="383" t="s">
        <v>19</v>
      </c>
      <c r="I182" s="446">
        <v>35</v>
      </c>
      <c r="J182" s="372">
        <v>55</v>
      </c>
      <c r="K182" s="191"/>
      <c r="L182" s="350"/>
      <c r="M182" s="1071" t="s">
        <v>113</v>
      </c>
      <c r="N182" s="461">
        <v>30</v>
      </c>
      <c r="O182" s="342">
        <v>100</v>
      </c>
      <c r="P182" s="255"/>
      <c r="Q182" s="364"/>
    </row>
    <row r="183" spans="1:18" ht="15" customHeight="1" thickBot="1" x14ac:dyDescent="0.25">
      <c r="A183" s="15"/>
      <c r="B183" s="68"/>
      <c r="C183" s="46"/>
      <c r="D183" s="140"/>
      <c r="E183" s="137"/>
      <c r="F183" s="141"/>
      <c r="G183" s="144"/>
      <c r="H183" s="99" t="s">
        <v>4</v>
      </c>
      <c r="I183" s="196">
        <f>SUM(I173:I182)</f>
        <v>3504.8</v>
      </c>
      <c r="J183" s="170">
        <f>SUM(J173:J182)</f>
        <v>4548.8999999999996</v>
      </c>
      <c r="K183" s="202">
        <f>SUM(K173:K182)</f>
        <v>4765.6000000000004</v>
      </c>
      <c r="L183" s="206">
        <f>SUM(L173:L182)</f>
        <v>5123.2</v>
      </c>
      <c r="M183" s="231"/>
      <c r="N183" s="341"/>
      <c r="O183" s="287"/>
      <c r="P183" s="204"/>
      <c r="Q183" s="139"/>
    </row>
    <row r="184" spans="1:18" ht="15" customHeight="1" thickBot="1" x14ac:dyDescent="0.25">
      <c r="A184" s="16" t="s">
        <v>3</v>
      </c>
      <c r="B184" s="24" t="s">
        <v>3</v>
      </c>
      <c r="C184" s="2072" t="s">
        <v>6</v>
      </c>
      <c r="D184" s="2073"/>
      <c r="E184" s="2073"/>
      <c r="F184" s="2073"/>
      <c r="G184" s="2073"/>
      <c r="H184" s="2073"/>
      <c r="I184" s="200">
        <f>I183+I170</f>
        <v>15432.3</v>
      </c>
      <c r="J184" s="200">
        <f>J183+J170</f>
        <v>15463.3</v>
      </c>
      <c r="K184" s="640">
        <f>K183+K170</f>
        <v>20513</v>
      </c>
      <c r="L184" s="207">
        <f>L183+L170</f>
        <v>22864.9</v>
      </c>
      <c r="M184" s="2074"/>
      <c r="N184" s="2075"/>
      <c r="O184" s="648"/>
      <c r="P184" s="549"/>
      <c r="Q184" s="550"/>
      <c r="R184" s="485"/>
    </row>
    <row r="185" spans="1:18" ht="15" customHeight="1" thickBot="1" x14ac:dyDescent="0.25">
      <c r="A185" s="16" t="s">
        <v>3</v>
      </c>
      <c r="B185" s="24" t="s">
        <v>5</v>
      </c>
      <c r="C185" s="2088" t="s">
        <v>36</v>
      </c>
      <c r="D185" s="2089"/>
      <c r="E185" s="2089"/>
      <c r="F185" s="2089"/>
      <c r="G185" s="2089"/>
      <c r="H185" s="2089"/>
      <c r="I185" s="2089"/>
      <c r="J185" s="2089"/>
      <c r="K185" s="2089"/>
      <c r="L185" s="2089"/>
      <c r="M185" s="2089"/>
      <c r="N185" s="2089"/>
      <c r="O185" s="547"/>
      <c r="P185" s="546"/>
      <c r="Q185" s="924"/>
      <c r="R185" s="485"/>
    </row>
    <row r="186" spans="1:18" ht="27.75" customHeight="1" x14ac:dyDescent="0.2">
      <c r="A186" s="25" t="s">
        <v>3</v>
      </c>
      <c r="B186" s="31" t="s">
        <v>5</v>
      </c>
      <c r="C186" s="47" t="s">
        <v>3</v>
      </c>
      <c r="D186" s="22"/>
      <c r="E186" s="643" t="s">
        <v>56</v>
      </c>
      <c r="F186" s="644"/>
      <c r="G186" s="645"/>
      <c r="H186" s="646"/>
      <c r="I186" s="647"/>
      <c r="J186" s="181"/>
      <c r="K186" s="186"/>
      <c r="L186" s="395"/>
      <c r="M186" s="652"/>
      <c r="N186" s="653"/>
      <c r="O186" s="649"/>
      <c r="P186" s="650"/>
      <c r="Q186" s="651"/>
    </row>
    <row r="187" spans="1:18" ht="16.5" customHeight="1" x14ac:dyDescent="0.2">
      <c r="A187" s="26"/>
      <c r="B187" s="39"/>
      <c r="C187" s="47"/>
      <c r="D187" s="103" t="s">
        <v>3</v>
      </c>
      <c r="E187" s="2030" t="s">
        <v>40</v>
      </c>
      <c r="F187" s="147" t="s">
        <v>204</v>
      </c>
      <c r="G187" s="2090" t="s">
        <v>154</v>
      </c>
      <c r="H187" s="403" t="s">
        <v>19</v>
      </c>
      <c r="I187" s="180">
        <f>10.2-8</f>
        <v>2.2000000000000002</v>
      </c>
      <c r="J187" s="446">
        <v>1.7</v>
      </c>
      <c r="K187" s="448">
        <v>1.7</v>
      </c>
      <c r="L187" s="373">
        <v>1.7</v>
      </c>
      <c r="M187" s="1025" t="s">
        <v>76</v>
      </c>
      <c r="N187" s="403">
        <v>310</v>
      </c>
      <c r="O187" s="279">
        <v>311</v>
      </c>
      <c r="P187" s="285">
        <v>311</v>
      </c>
      <c r="Q187" s="233">
        <v>311</v>
      </c>
      <c r="R187" s="426"/>
    </row>
    <row r="188" spans="1:18" ht="26.25" customHeight="1" x14ac:dyDescent="0.2">
      <c r="A188" s="26"/>
      <c r="B188" s="39"/>
      <c r="C188" s="47"/>
      <c r="D188" s="22"/>
      <c r="E188" s="2030"/>
      <c r="F188" s="1031"/>
      <c r="G188" s="2090"/>
      <c r="H188" s="13" t="s">
        <v>19</v>
      </c>
      <c r="I188" s="372">
        <v>7.4</v>
      </c>
      <c r="J188" s="372">
        <v>30.4</v>
      </c>
      <c r="K188" s="508">
        <v>30.4</v>
      </c>
      <c r="L188" s="350">
        <v>30.4</v>
      </c>
      <c r="M188" s="707" t="s">
        <v>77</v>
      </c>
      <c r="N188" s="343">
        <v>290</v>
      </c>
      <c r="O188" s="288"/>
      <c r="P188" s="367"/>
      <c r="Q188" s="235"/>
    </row>
    <row r="189" spans="1:18" ht="26.25" customHeight="1" x14ac:dyDescent="0.2">
      <c r="A189" s="26"/>
      <c r="B189" s="39"/>
      <c r="C189" s="47"/>
      <c r="D189" s="22"/>
      <c r="E189" s="2030"/>
      <c r="F189" s="1031"/>
      <c r="G189" s="2090"/>
      <c r="H189" s="13"/>
      <c r="I189" s="175"/>
      <c r="J189" s="446"/>
      <c r="K189" s="508"/>
      <c r="L189" s="405"/>
      <c r="M189" s="707" t="s">
        <v>301</v>
      </c>
      <c r="N189" s="415"/>
      <c r="O189" s="301">
        <v>12</v>
      </c>
      <c r="P189" s="820">
        <v>12</v>
      </c>
      <c r="Q189" s="142">
        <v>12</v>
      </c>
    </row>
    <row r="190" spans="1:18" ht="18.600000000000001" customHeight="1" x14ac:dyDescent="0.2">
      <c r="A190" s="26"/>
      <c r="B190" s="39"/>
      <c r="C190" s="999"/>
      <c r="D190" s="32"/>
      <c r="E190" s="2055"/>
      <c r="F190" s="427"/>
      <c r="G190" s="2090"/>
      <c r="H190" s="336" t="s">
        <v>19</v>
      </c>
      <c r="I190" s="345">
        <f>13.2-8</f>
        <v>5.2</v>
      </c>
      <c r="J190" s="372">
        <v>13.3</v>
      </c>
      <c r="K190" s="191">
        <v>13.3</v>
      </c>
      <c r="L190" s="385">
        <v>13.3</v>
      </c>
      <c r="M190" s="608" t="s">
        <v>58</v>
      </c>
      <c r="N190" s="336">
        <v>27</v>
      </c>
      <c r="O190" s="280">
        <v>47</v>
      </c>
      <c r="P190" s="286">
        <v>47</v>
      </c>
      <c r="Q190" s="234">
        <v>47</v>
      </c>
    </row>
    <row r="191" spans="1:18" ht="15.6" customHeight="1" x14ac:dyDescent="0.2">
      <c r="A191" s="26"/>
      <c r="B191" s="39"/>
      <c r="C191" s="47"/>
      <c r="D191" s="102" t="s">
        <v>5</v>
      </c>
      <c r="E191" s="2029" t="s">
        <v>161</v>
      </c>
      <c r="F191" s="147" t="s">
        <v>159</v>
      </c>
      <c r="G191" s="133"/>
      <c r="H191" s="23" t="s">
        <v>19</v>
      </c>
      <c r="I191" s="447">
        <f>223.1+17+109+18+9+16</f>
        <v>392.1</v>
      </c>
      <c r="J191" s="447">
        <f>660</f>
        <v>660</v>
      </c>
      <c r="K191" s="448">
        <f>583.9+72.8</f>
        <v>656.7</v>
      </c>
      <c r="L191" s="373">
        <v>558</v>
      </c>
      <c r="M191" s="2091" t="s">
        <v>69</v>
      </c>
      <c r="N191" s="23">
        <v>18</v>
      </c>
      <c r="O191" s="289">
        <v>18</v>
      </c>
      <c r="P191" s="561">
        <v>18</v>
      </c>
      <c r="Q191" s="238">
        <v>18</v>
      </c>
      <c r="R191" s="426"/>
    </row>
    <row r="192" spans="1:18" ht="15.6" customHeight="1" x14ac:dyDescent="0.2">
      <c r="A192" s="26"/>
      <c r="B192" s="39"/>
      <c r="C192" s="47"/>
      <c r="D192" s="79"/>
      <c r="E192" s="2020"/>
      <c r="F192" s="147" t="s">
        <v>204</v>
      </c>
      <c r="G192" s="133"/>
      <c r="H192" s="343" t="s">
        <v>44</v>
      </c>
      <c r="I192" s="446">
        <f>397.2-80</f>
        <v>317.2</v>
      </c>
      <c r="J192" s="372">
        <f>111+16.3-72.8</f>
        <v>54.5</v>
      </c>
      <c r="K192" s="508"/>
      <c r="L192" s="397"/>
      <c r="M192" s="2092"/>
      <c r="N192" s="414"/>
      <c r="O192" s="290"/>
      <c r="P192" s="562"/>
      <c r="Q192" s="237"/>
    </row>
    <row r="193" spans="1:19" ht="15" customHeight="1" x14ac:dyDescent="0.2">
      <c r="A193" s="26"/>
      <c r="B193" s="39"/>
      <c r="C193" s="47"/>
      <c r="D193" s="79"/>
      <c r="E193" s="2020"/>
      <c r="F193" s="1031"/>
      <c r="G193" s="133"/>
      <c r="H193" s="415"/>
      <c r="I193" s="394"/>
      <c r="J193" s="531"/>
      <c r="K193" s="532"/>
      <c r="L193" s="530"/>
      <c r="M193" s="2009" t="s">
        <v>114</v>
      </c>
      <c r="N193" s="415">
        <v>95</v>
      </c>
      <c r="O193" s="291">
        <v>100</v>
      </c>
      <c r="P193" s="563"/>
      <c r="Q193" s="236"/>
    </row>
    <row r="194" spans="1:19" ht="15" customHeight="1" x14ac:dyDescent="0.2">
      <c r="A194" s="26"/>
      <c r="B194" s="39"/>
      <c r="C194" s="47"/>
      <c r="D194" s="79"/>
      <c r="E194" s="2020"/>
      <c r="F194" s="1031"/>
      <c r="G194" s="133"/>
      <c r="H194" s="13"/>
      <c r="I194" s="446"/>
      <c r="J194" s="529"/>
      <c r="K194" s="781"/>
      <c r="L194" s="783"/>
      <c r="M194" s="2093"/>
      <c r="N194" s="414"/>
      <c r="O194" s="290"/>
      <c r="P194" s="562"/>
      <c r="Q194" s="237"/>
    </row>
    <row r="195" spans="1:19" ht="20.25" customHeight="1" x14ac:dyDescent="0.2">
      <c r="A195" s="26"/>
      <c r="B195" s="39"/>
      <c r="C195" s="47"/>
      <c r="D195" s="79"/>
      <c r="E195" s="2020"/>
      <c r="F195" s="1031"/>
      <c r="G195" s="133"/>
      <c r="H195" s="13"/>
      <c r="I195" s="119"/>
      <c r="J195" s="446"/>
      <c r="K195" s="185"/>
      <c r="L195" s="397"/>
      <c r="M195" s="707" t="s">
        <v>303</v>
      </c>
      <c r="N195" s="343">
        <v>41</v>
      </c>
      <c r="O195" s="288"/>
      <c r="P195" s="367"/>
      <c r="Q195" s="235"/>
    </row>
    <row r="196" spans="1:19" ht="15.6" customHeight="1" x14ac:dyDescent="0.2">
      <c r="A196" s="26"/>
      <c r="B196" s="39"/>
      <c r="C196" s="47"/>
      <c r="D196" s="22"/>
      <c r="E196" s="1024"/>
      <c r="F196" s="1031"/>
      <c r="G196" s="133"/>
      <c r="H196" s="13"/>
      <c r="I196" s="446"/>
      <c r="J196" s="647"/>
      <c r="K196" s="782"/>
      <c r="L196" s="784"/>
      <c r="M196" s="2044" t="s">
        <v>295</v>
      </c>
      <c r="N196" s="236">
        <v>5.2</v>
      </c>
      <c r="O196" s="295">
        <v>3</v>
      </c>
      <c r="P196" s="295">
        <v>3</v>
      </c>
      <c r="Q196" s="236">
        <v>3</v>
      </c>
      <c r="S196" s="778"/>
    </row>
    <row r="197" spans="1:19" ht="15.6" customHeight="1" x14ac:dyDescent="0.2">
      <c r="A197" s="26"/>
      <c r="B197" s="39"/>
      <c r="C197" s="47"/>
      <c r="D197" s="22"/>
      <c r="E197" s="1024"/>
      <c r="F197" s="1031"/>
      <c r="G197" s="133"/>
      <c r="H197" s="13"/>
      <c r="I197" s="119"/>
      <c r="J197" s="446"/>
      <c r="K197" s="185"/>
      <c r="L197" s="397"/>
      <c r="M197" s="2045"/>
      <c r="N197" s="237"/>
      <c r="O197" s="290"/>
      <c r="P197" s="562"/>
      <c r="Q197" s="237"/>
    </row>
    <row r="198" spans="1:19" ht="28.35" customHeight="1" x14ac:dyDescent="0.2">
      <c r="A198" s="26"/>
      <c r="B198" s="39"/>
      <c r="C198" s="47"/>
      <c r="D198" s="22"/>
      <c r="E198" s="1024"/>
      <c r="F198" s="1031"/>
      <c r="G198" s="133"/>
      <c r="H198" s="13"/>
      <c r="I198" s="446"/>
      <c r="J198" s="446"/>
      <c r="K198" s="185"/>
      <c r="L198" s="397"/>
      <c r="M198" s="224" t="s">
        <v>343</v>
      </c>
      <c r="N198" s="235">
        <v>1</v>
      </c>
      <c r="O198" s="288">
        <v>1</v>
      </c>
      <c r="P198" s="367"/>
      <c r="Q198" s="235"/>
    </row>
    <row r="199" spans="1:19" ht="44.65" customHeight="1" x14ac:dyDescent="0.2">
      <c r="A199" s="26"/>
      <c r="B199" s="39"/>
      <c r="C199" s="47"/>
      <c r="D199" s="22"/>
      <c r="E199" s="1024"/>
      <c r="F199" s="1031"/>
      <c r="G199" s="133"/>
      <c r="H199" s="13"/>
      <c r="I199" s="119"/>
      <c r="J199" s="446"/>
      <c r="K199" s="185"/>
      <c r="L199" s="397"/>
      <c r="M199" s="493" t="s">
        <v>344</v>
      </c>
      <c r="N199" s="343"/>
      <c r="O199" s="288">
        <v>30</v>
      </c>
      <c r="P199" s="367">
        <v>100</v>
      </c>
      <c r="Q199" s="235"/>
    </row>
    <row r="200" spans="1:19" ht="27.6" customHeight="1" x14ac:dyDescent="0.2">
      <c r="A200" s="26"/>
      <c r="B200" s="39"/>
      <c r="C200" s="47"/>
      <c r="D200" s="22"/>
      <c r="E200" s="1024"/>
      <c r="F200" s="1031"/>
      <c r="G200" s="133"/>
      <c r="H200" s="13"/>
      <c r="I200" s="119"/>
      <c r="J200" s="446"/>
      <c r="K200" s="185"/>
      <c r="L200" s="397"/>
      <c r="M200" s="493" t="s">
        <v>210</v>
      </c>
      <c r="N200" s="343">
        <v>1</v>
      </c>
      <c r="O200" s="288"/>
      <c r="P200" s="367"/>
      <c r="Q200" s="235"/>
    </row>
    <row r="201" spans="1:19" ht="31.5" customHeight="1" x14ac:dyDescent="0.2">
      <c r="A201" s="26"/>
      <c r="B201" s="39"/>
      <c r="C201" s="47"/>
      <c r="D201" s="22"/>
      <c r="E201" s="1024"/>
      <c r="F201" s="1031"/>
      <c r="G201" s="133"/>
      <c r="H201" s="13"/>
      <c r="I201" s="119"/>
      <c r="J201" s="446"/>
      <c r="K201" s="185"/>
      <c r="L201" s="397"/>
      <c r="M201" s="707" t="s">
        <v>317</v>
      </c>
      <c r="N201" s="343">
        <v>105</v>
      </c>
      <c r="O201" s="288">
        <v>860</v>
      </c>
      <c r="P201" s="367"/>
      <c r="Q201" s="235"/>
    </row>
    <row r="202" spans="1:19" ht="28.5" customHeight="1" x14ac:dyDescent="0.2">
      <c r="A202" s="26"/>
      <c r="B202" s="39"/>
      <c r="C202" s="47"/>
      <c r="D202" s="22"/>
      <c r="E202" s="1024"/>
      <c r="F202" s="1031"/>
      <c r="G202" s="133"/>
      <c r="H202" s="13"/>
      <c r="I202" s="119"/>
      <c r="J202" s="446"/>
      <c r="K202" s="185"/>
      <c r="L202" s="397"/>
      <c r="M202" s="707" t="s">
        <v>296</v>
      </c>
      <c r="N202" s="343">
        <v>100</v>
      </c>
      <c r="O202" s="288"/>
      <c r="P202" s="367"/>
      <c r="Q202" s="235"/>
    </row>
    <row r="203" spans="1:19" ht="27.75" customHeight="1" x14ac:dyDescent="0.2">
      <c r="A203" s="26"/>
      <c r="B203" s="39"/>
      <c r="C203" s="47"/>
      <c r="D203" s="22"/>
      <c r="E203" s="1024"/>
      <c r="F203" s="1031"/>
      <c r="G203" s="133"/>
      <c r="H203" s="13"/>
      <c r="I203" s="119"/>
      <c r="J203" s="446"/>
      <c r="K203" s="185"/>
      <c r="L203" s="397"/>
      <c r="M203" s="707" t="s">
        <v>302</v>
      </c>
      <c r="N203" s="415"/>
      <c r="O203" s="291">
        <v>36</v>
      </c>
      <c r="P203" s="292"/>
      <c r="Q203" s="335"/>
    </row>
    <row r="204" spans="1:19" ht="29.1" customHeight="1" x14ac:dyDescent="0.2">
      <c r="A204" s="26"/>
      <c r="B204" s="39"/>
      <c r="C204" s="47"/>
      <c r="D204" s="107"/>
      <c r="E204" s="1024"/>
      <c r="F204" s="1031"/>
      <c r="G204" s="133"/>
      <c r="H204" s="13"/>
      <c r="I204" s="119"/>
      <c r="J204" s="446"/>
      <c r="K204" s="185"/>
      <c r="L204" s="397"/>
      <c r="M204" s="821" t="s">
        <v>282</v>
      </c>
      <c r="N204" s="415">
        <v>100</v>
      </c>
      <c r="O204" s="291"/>
      <c r="P204" s="116"/>
      <c r="Q204" s="742"/>
    </row>
    <row r="205" spans="1:19" ht="17.850000000000001" customHeight="1" x14ac:dyDescent="0.2">
      <c r="A205" s="26"/>
      <c r="B205" s="39"/>
      <c r="C205" s="47"/>
      <c r="D205" s="340"/>
      <c r="E205" s="1024"/>
      <c r="F205" s="427"/>
      <c r="G205" s="133"/>
      <c r="H205" s="127"/>
      <c r="I205" s="178"/>
      <c r="J205" s="181"/>
      <c r="K205" s="185"/>
      <c r="L205" s="811"/>
      <c r="M205" s="822" t="s">
        <v>300</v>
      </c>
      <c r="N205" s="336"/>
      <c r="O205" s="823">
        <v>5</v>
      </c>
      <c r="P205" s="293">
        <v>5</v>
      </c>
      <c r="Q205" s="338"/>
    </row>
    <row r="206" spans="1:19" s="3" customFormat="1" ht="15" customHeight="1" x14ac:dyDescent="0.2">
      <c r="A206" s="26"/>
      <c r="B206" s="39"/>
      <c r="C206" s="47"/>
      <c r="D206" s="102" t="s">
        <v>21</v>
      </c>
      <c r="E206" s="2081" t="s">
        <v>199</v>
      </c>
      <c r="F206" s="120" t="s">
        <v>159</v>
      </c>
      <c r="G206" s="397"/>
      <c r="H206" s="445"/>
      <c r="I206" s="172"/>
      <c r="J206" s="812"/>
      <c r="K206" s="655"/>
      <c r="L206" s="294"/>
      <c r="M206" s="1073" t="s">
        <v>315</v>
      </c>
      <c r="N206" s="808"/>
      <c r="O206" s="279"/>
      <c r="P206" s="809"/>
      <c r="Q206" s="810"/>
      <c r="R206" s="2"/>
    </row>
    <row r="207" spans="1:19" s="3" customFormat="1" ht="15" customHeight="1" x14ac:dyDescent="0.2">
      <c r="A207" s="26"/>
      <c r="B207" s="39"/>
      <c r="C207" s="47"/>
      <c r="D207" s="470"/>
      <c r="E207" s="2082"/>
      <c r="F207" s="120" t="s">
        <v>204</v>
      </c>
      <c r="G207" s="397"/>
      <c r="H207" s="29"/>
      <c r="I207" s="119"/>
      <c r="J207" s="498"/>
      <c r="K207" s="656"/>
      <c r="L207" s="337"/>
      <c r="M207" s="1071" t="s">
        <v>231</v>
      </c>
      <c r="N207" s="2084"/>
      <c r="O207" s="2086"/>
      <c r="P207" s="715"/>
      <c r="Q207" s="925"/>
      <c r="R207" s="485"/>
    </row>
    <row r="208" spans="1:19" s="3" customFormat="1" ht="15" customHeight="1" x14ac:dyDescent="0.2">
      <c r="A208" s="26"/>
      <c r="B208" s="39"/>
      <c r="C208" s="47"/>
      <c r="D208" s="471"/>
      <c r="E208" s="2083"/>
      <c r="F208" s="120"/>
      <c r="G208" s="395"/>
      <c r="H208" s="30"/>
      <c r="I208" s="178"/>
      <c r="J208" s="1039"/>
      <c r="K208" s="592"/>
      <c r="L208" s="338"/>
      <c r="M208" s="111"/>
      <c r="N208" s="2085"/>
      <c r="O208" s="2087"/>
      <c r="P208" s="716"/>
      <c r="Q208" s="926"/>
      <c r="R208" s="485"/>
    </row>
    <row r="209" spans="1:18" ht="16.350000000000001" customHeight="1" thickBot="1" x14ac:dyDescent="0.25">
      <c r="A209" s="15"/>
      <c r="B209" s="68"/>
      <c r="C209" s="46"/>
      <c r="D209" s="140"/>
      <c r="E209" s="137"/>
      <c r="F209" s="141"/>
      <c r="G209" s="138"/>
      <c r="H209" s="118" t="s">
        <v>4</v>
      </c>
      <c r="I209" s="170">
        <f>SUM(I187:I208)</f>
        <v>724.1</v>
      </c>
      <c r="J209" s="196">
        <f>SUM(J187:J208)</f>
        <v>759.9</v>
      </c>
      <c r="K209" s="202">
        <f>SUM(K187:K208)</f>
        <v>702.1</v>
      </c>
      <c r="L209" s="206">
        <f>SUM(L187:L208)</f>
        <v>603.4</v>
      </c>
      <c r="M209" s="231"/>
      <c r="N209" s="139"/>
      <c r="O209" s="271"/>
      <c r="P209" s="287"/>
      <c r="Q209" s="139"/>
    </row>
    <row r="210" spans="1:18" ht="15" customHeight="1" thickBot="1" x14ac:dyDescent="0.25">
      <c r="A210" s="17" t="s">
        <v>3</v>
      </c>
      <c r="B210" s="4" t="s">
        <v>5</v>
      </c>
      <c r="C210" s="2072" t="s">
        <v>6</v>
      </c>
      <c r="D210" s="2073"/>
      <c r="E210" s="2073"/>
      <c r="F210" s="2073"/>
      <c r="G210" s="2073"/>
      <c r="H210" s="2073"/>
      <c r="I210" s="160">
        <f t="shared" ref="I210:L210" si="0">I209</f>
        <v>724.1</v>
      </c>
      <c r="J210" s="200">
        <f t="shared" si="0"/>
        <v>759.9</v>
      </c>
      <c r="K210" s="203">
        <f t="shared" si="0"/>
        <v>702.1</v>
      </c>
      <c r="L210" s="198">
        <f t="shared" si="0"/>
        <v>603.4</v>
      </c>
      <c r="M210" s="2074"/>
      <c r="N210" s="2075"/>
      <c r="O210" s="2075"/>
      <c r="P210" s="2075"/>
      <c r="Q210" s="924"/>
      <c r="R210" s="485"/>
    </row>
    <row r="211" spans="1:18" ht="15" customHeight="1" thickBot="1" x14ac:dyDescent="0.25">
      <c r="A211" s="16" t="s">
        <v>3</v>
      </c>
      <c r="B211" s="4" t="s">
        <v>21</v>
      </c>
      <c r="C211" s="2094" t="s">
        <v>80</v>
      </c>
      <c r="D211" s="2095"/>
      <c r="E211" s="2095"/>
      <c r="F211" s="2095"/>
      <c r="G211" s="2095"/>
      <c r="H211" s="2095"/>
      <c r="I211" s="2095"/>
      <c r="J211" s="2095"/>
      <c r="K211" s="2095"/>
      <c r="L211" s="2095"/>
      <c r="M211" s="2095"/>
      <c r="N211" s="2095"/>
      <c r="O211" s="549"/>
      <c r="P211" s="547"/>
      <c r="Q211" s="511"/>
      <c r="R211" s="485"/>
    </row>
    <row r="212" spans="1:18" ht="27.75" customHeight="1" x14ac:dyDescent="0.2">
      <c r="A212" s="42" t="s">
        <v>3</v>
      </c>
      <c r="B212" s="40" t="s">
        <v>21</v>
      </c>
      <c r="C212" s="984" t="s">
        <v>3</v>
      </c>
      <c r="D212" s="50"/>
      <c r="E212" s="51" t="s">
        <v>148</v>
      </c>
      <c r="F212" s="44"/>
      <c r="G212" s="720"/>
      <c r="H212" s="723"/>
      <c r="I212" s="179"/>
      <c r="J212" s="192"/>
      <c r="K212" s="201"/>
      <c r="L212" s="494"/>
      <c r="M212" s="724"/>
      <c r="N212" s="176"/>
      <c r="O212" s="192"/>
      <c r="P212" s="195"/>
      <c r="Q212" s="241"/>
    </row>
    <row r="213" spans="1:18" ht="14.25" customHeight="1" x14ac:dyDescent="0.2">
      <c r="A213" s="42"/>
      <c r="B213" s="40"/>
      <c r="C213" s="984"/>
      <c r="D213" s="52" t="s">
        <v>3</v>
      </c>
      <c r="E213" s="1988" t="s">
        <v>118</v>
      </c>
      <c r="F213" s="799"/>
      <c r="G213" s="2096" t="s">
        <v>152</v>
      </c>
      <c r="H213" s="391" t="s">
        <v>19</v>
      </c>
      <c r="I213" s="119">
        <f>1000+67</f>
        <v>1067</v>
      </c>
      <c r="J213" s="447"/>
      <c r="K213" s="448"/>
      <c r="L213" s="178"/>
      <c r="M213" s="798" t="s">
        <v>115</v>
      </c>
      <c r="N213" s="363">
        <v>10</v>
      </c>
      <c r="O213" s="298"/>
      <c r="P213" s="304"/>
      <c r="Q213" s="76"/>
    </row>
    <row r="214" spans="1:18" ht="27" customHeight="1" x14ac:dyDescent="0.2">
      <c r="A214" s="42"/>
      <c r="B214" s="40"/>
      <c r="C214" s="984"/>
      <c r="D214" s="52"/>
      <c r="E214" s="2020"/>
      <c r="F214" s="800"/>
      <c r="G214" s="2097"/>
      <c r="H214" s="369" t="s">
        <v>44</v>
      </c>
      <c r="I214" s="177">
        <v>698.6</v>
      </c>
      <c r="J214" s="446"/>
      <c r="K214" s="185"/>
      <c r="L214" s="350"/>
      <c r="M214" s="2098" t="s">
        <v>110</v>
      </c>
      <c r="N214" s="991">
        <v>513</v>
      </c>
      <c r="O214" s="979"/>
      <c r="P214" s="654"/>
      <c r="Q214" s="475"/>
    </row>
    <row r="215" spans="1:18" ht="15" customHeight="1" x14ac:dyDescent="0.2">
      <c r="A215" s="42"/>
      <c r="B215" s="40"/>
      <c r="C215" s="984"/>
      <c r="D215" s="52"/>
      <c r="E215" s="45" t="s">
        <v>211</v>
      </c>
      <c r="F215" s="800"/>
      <c r="G215" s="2097"/>
      <c r="H215" s="124" t="s">
        <v>242</v>
      </c>
      <c r="I215" s="394">
        <v>100</v>
      </c>
      <c r="J215" s="372"/>
      <c r="K215" s="191"/>
      <c r="L215" s="350"/>
      <c r="M215" s="2099"/>
      <c r="N215" s="992"/>
      <c r="O215" s="980"/>
      <c r="P215" s="1033"/>
      <c r="Q215" s="91"/>
    </row>
    <row r="216" spans="1:18" ht="28.35" customHeight="1" x14ac:dyDescent="0.2">
      <c r="A216" s="42"/>
      <c r="B216" s="40"/>
      <c r="C216" s="984"/>
      <c r="D216" s="52"/>
      <c r="E216" s="762"/>
      <c r="F216" s="800"/>
      <c r="G216" s="2097"/>
      <c r="H216" s="124"/>
      <c r="I216" s="119"/>
      <c r="J216" s="406"/>
      <c r="K216" s="404"/>
      <c r="L216" s="405"/>
      <c r="M216" s="798" t="s">
        <v>89</v>
      </c>
      <c r="N216" s="416">
        <v>9.1</v>
      </c>
      <c r="O216" s="467"/>
      <c r="P216" s="417"/>
      <c r="Q216" s="761"/>
    </row>
    <row r="217" spans="1:18" ht="20.25" customHeight="1" x14ac:dyDescent="0.2">
      <c r="A217" s="42"/>
      <c r="B217" s="40"/>
      <c r="C217" s="984"/>
      <c r="D217" s="52"/>
      <c r="E217" s="2028" t="s">
        <v>124</v>
      </c>
      <c r="F217" s="986" t="s">
        <v>137</v>
      </c>
      <c r="G217" s="2097"/>
      <c r="H217" s="383" t="s">
        <v>44</v>
      </c>
      <c r="I217" s="394"/>
      <c r="J217" s="508">
        <f>1498.5-200</f>
        <v>1298.5</v>
      </c>
      <c r="K217" s="374"/>
      <c r="L217" s="350"/>
      <c r="M217" s="966" t="s">
        <v>279</v>
      </c>
      <c r="N217" s="416"/>
      <c r="O217" s="763">
        <v>7</v>
      </c>
      <c r="P217" s="417"/>
      <c r="Q217" s="761"/>
    </row>
    <row r="218" spans="1:18" s="164" customFormat="1" ht="26.85" customHeight="1" x14ac:dyDescent="0.2">
      <c r="A218" s="42"/>
      <c r="B218" s="40"/>
      <c r="C218" s="984"/>
      <c r="D218" s="52"/>
      <c r="E218" s="1989"/>
      <c r="F218" s="986" t="s">
        <v>159</v>
      </c>
      <c r="G218" s="2097"/>
      <c r="H218" s="343" t="s">
        <v>242</v>
      </c>
      <c r="I218" s="177"/>
      <c r="J218" s="372">
        <v>652.4</v>
      </c>
      <c r="K218" s="191">
        <v>400</v>
      </c>
      <c r="L218" s="362">
        <v>400</v>
      </c>
      <c r="M218" s="2044" t="s">
        <v>297</v>
      </c>
      <c r="N218" s="916"/>
      <c r="O218" s="908">
        <v>50</v>
      </c>
      <c r="P218" s="908">
        <v>100</v>
      </c>
      <c r="Q218" s="909"/>
      <c r="R218" s="2"/>
    </row>
    <row r="219" spans="1:18" s="164" customFormat="1" ht="27" customHeight="1" x14ac:dyDescent="0.2">
      <c r="A219" s="42"/>
      <c r="B219" s="40"/>
      <c r="C219" s="984"/>
      <c r="D219" s="52"/>
      <c r="E219" s="1017"/>
      <c r="F219" s="986" t="s">
        <v>204</v>
      </c>
      <c r="G219" s="2097"/>
      <c r="H219" s="124" t="s">
        <v>19</v>
      </c>
      <c r="I219" s="446"/>
      <c r="J219" s="372"/>
      <c r="K219" s="374">
        <f>2078.7+200</f>
        <v>2278.6999999999998</v>
      </c>
      <c r="L219" s="350">
        <v>3680.1</v>
      </c>
      <c r="M219" s="2045"/>
      <c r="N219" s="917"/>
      <c r="O219" s="918"/>
      <c r="P219" s="918"/>
      <c r="Q219" s="919"/>
    </row>
    <row r="220" spans="1:18" s="164" customFormat="1" ht="16.5" customHeight="1" x14ac:dyDescent="0.2">
      <c r="A220" s="42"/>
      <c r="B220" s="40"/>
      <c r="C220" s="984"/>
      <c r="D220" s="52"/>
      <c r="E220" s="1017"/>
      <c r="F220" s="986"/>
      <c r="G220" s="2097"/>
      <c r="H220" s="124"/>
      <c r="I220" s="119"/>
      <c r="J220" s="446"/>
      <c r="K220" s="185"/>
      <c r="L220" s="397"/>
      <c r="M220" s="2044" t="s">
        <v>320</v>
      </c>
      <c r="N220" s="916">
        <v>20</v>
      </c>
      <c r="O220" s="908">
        <v>50</v>
      </c>
      <c r="P220" s="908">
        <v>100</v>
      </c>
      <c r="Q220" s="909"/>
    </row>
    <row r="221" spans="1:18" s="164" customFormat="1" ht="13.35" customHeight="1" x14ac:dyDescent="0.2">
      <c r="A221" s="42"/>
      <c r="B221" s="40"/>
      <c r="C221" s="984"/>
      <c r="D221" s="52"/>
      <c r="E221" s="1017"/>
      <c r="F221" s="986"/>
      <c r="G221" s="2097"/>
      <c r="H221" s="124"/>
      <c r="I221" s="446"/>
      <c r="J221" s="446"/>
      <c r="K221" s="185"/>
      <c r="L221" s="178"/>
      <c r="M221" s="2100"/>
      <c r="N221" s="920"/>
      <c r="O221" s="910"/>
      <c r="P221" s="910"/>
      <c r="Q221" s="911"/>
    </row>
    <row r="222" spans="1:18" s="164" customFormat="1" ht="18" customHeight="1" x14ac:dyDescent="0.2">
      <c r="A222" s="42"/>
      <c r="B222" s="40"/>
      <c r="C222" s="984"/>
      <c r="D222" s="52"/>
      <c r="E222" s="1017"/>
      <c r="F222" s="986"/>
      <c r="G222" s="2097"/>
      <c r="H222" s="124"/>
      <c r="I222" s="119"/>
      <c r="J222" s="446"/>
      <c r="K222" s="185"/>
      <c r="L222" s="397"/>
      <c r="M222" s="2044" t="s">
        <v>321</v>
      </c>
      <c r="N222" s="916"/>
      <c r="O222" s="908">
        <v>20</v>
      </c>
      <c r="P222" s="908">
        <v>50</v>
      </c>
      <c r="Q222" s="909">
        <v>100</v>
      </c>
    </row>
    <row r="223" spans="1:18" s="164" customFormat="1" ht="13.5" customHeight="1" x14ac:dyDescent="0.2">
      <c r="A223" s="42"/>
      <c r="B223" s="40"/>
      <c r="C223" s="984"/>
      <c r="D223" s="52"/>
      <c r="E223" s="1017"/>
      <c r="F223" s="986"/>
      <c r="G223" s="2097"/>
      <c r="H223" s="124"/>
      <c r="I223" s="119"/>
      <c r="J223" s="446"/>
      <c r="K223" s="185"/>
      <c r="L223" s="178"/>
      <c r="M223" s="2100"/>
      <c r="N223" s="920"/>
      <c r="O223" s="910"/>
      <c r="P223" s="910"/>
      <c r="Q223" s="911"/>
    </row>
    <row r="224" spans="1:18" s="164" customFormat="1" ht="18" customHeight="1" x14ac:dyDescent="0.2">
      <c r="A224" s="42"/>
      <c r="B224" s="40"/>
      <c r="C224" s="984"/>
      <c r="D224" s="52"/>
      <c r="E224" s="1017"/>
      <c r="F224" s="986"/>
      <c r="G224" s="2097"/>
      <c r="H224" s="124"/>
      <c r="I224" s="469"/>
      <c r="J224" s="446"/>
      <c r="K224" s="185"/>
      <c r="L224" s="397"/>
      <c r="M224" s="2044" t="s">
        <v>322</v>
      </c>
      <c r="N224" s="916"/>
      <c r="O224" s="908">
        <v>5</v>
      </c>
      <c r="P224" s="908">
        <v>50</v>
      </c>
      <c r="Q224" s="909">
        <v>100</v>
      </c>
    </row>
    <row r="225" spans="1:17" s="164" customFormat="1" ht="16.5" customHeight="1" x14ac:dyDescent="0.2">
      <c r="A225" s="42"/>
      <c r="B225" s="40"/>
      <c r="C225" s="984"/>
      <c r="D225" s="52"/>
      <c r="E225" s="1017"/>
      <c r="F225" s="986"/>
      <c r="G225" s="2097"/>
      <c r="H225" s="124"/>
      <c r="I225" s="469"/>
      <c r="J225" s="446"/>
      <c r="K225" s="185"/>
      <c r="L225" s="397"/>
      <c r="M225" s="2100"/>
      <c r="N225" s="920"/>
      <c r="O225" s="912"/>
      <c r="P225" s="910"/>
      <c r="Q225" s="911"/>
    </row>
    <row r="226" spans="1:17" s="164" customFormat="1" ht="28.35" customHeight="1" x14ac:dyDescent="0.2">
      <c r="A226" s="42"/>
      <c r="B226" s="40"/>
      <c r="C226" s="984"/>
      <c r="D226" s="52"/>
      <c r="E226" s="1017"/>
      <c r="F226" s="986"/>
      <c r="G226" s="2097"/>
      <c r="H226" s="124"/>
      <c r="I226" s="119"/>
      <c r="J226" s="446"/>
      <c r="K226" s="185"/>
      <c r="L226" s="178"/>
      <c r="M226" s="1008" t="s">
        <v>323</v>
      </c>
      <c r="N226" s="916"/>
      <c r="O226" s="913"/>
      <c r="P226" s="908">
        <v>50</v>
      </c>
      <c r="Q226" s="909">
        <v>100</v>
      </c>
    </row>
    <row r="227" spans="1:17" s="164" customFormat="1" ht="28.35" customHeight="1" x14ac:dyDescent="0.2">
      <c r="A227" s="42"/>
      <c r="B227" s="40"/>
      <c r="C227" s="984"/>
      <c r="D227" s="52"/>
      <c r="E227" s="1017"/>
      <c r="F227" s="986"/>
      <c r="G227" s="2097"/>
      <c r="H227" s="124"/>
      <c r="I227" s="119"/>
      <c r="J227" s="446"/>
      <c r="K227" s="404"/>
      <c r="L227" s="405"/>
      <c r="M227" s="1008" t="s">
        <v>324</v>
      </c>
      <c r="N227" s="916"/>
      <c r="O227" s="913"/>
      <c r="P227" s="908"/>
      <c r="Q227" s="909">
        <v>50</v>
      </c>
    </row>
    <row r="228" spans="1:17" ht="20.25" customHeight="1" x14ac:dyDescent="0.2">
      <c r="A228" s="42"/>
      <c r="B228" s="40"/>
      <c r="C228" s="984"/>
      <c r="D228" s="52"/>
      <c r="E228" s="2028" t="s">
        <v>117</v>
      </c>
      <c r="F228" s="986"/>
      <c r="G228" s="2097"/>
      <c r="H228" s="369" t="s">
        <v>44</v>
      </c>
      <c r="I228" s="177"/>
      <c r="J228" s="301">
        <v>215</v>
      </c>
      <c r="K228" s="306"/>
      <c r="L228" s="930"/>
      <c r="M228" s="224" t="s">
        <v>308</v>
      </c>
      <c r="N228" s="416"/>
      <c r="O228" s="763">
        <v>4</v>
      </c>
      <c r="P228" s="914">
        <v>13</v>
      </c>
      <c r="Q228" s="915">
        <v>12</v>
      </c>
    </row>
    <row r="229" spans="1:17" ht="18.75" customHeight="1" x14ac:dyDescent="0.2">
      <c r="A229" s="42"/>
      <c r="B229" s="40"/>
      <c r="C229" s="984"/>
      <c r="D229" s="50"/>
      <c r="E229" s="1990"/>
      <c r="F229" s="1042"/>
      <c r="G229" s="2097"/>
      <c r="H229" s="127" t="s">
        <v>19</v>
      </c>
      <c r="I229" s="30"/>
      <c r="J229" s="384"/>
      <c r="K229" s="306">
        <v>1040</v>
      </c>
      <c r="L229" s="930">
        <v>881</v>
      </c>
      <c r="M229" s="921" t="s">
        <v>278</v>
      </c>
      <c r="N229" s="127"/>
      <c r="O229" s="260"/>
      <c r="P229" s="264"/>
      <c r="Q229" s="111">
        <v>7</v>
      </c>
    </row>
    <row r="230" spans="1:17" ht="15" customHeight="1" x14ac:dyDescent="0.2">
      <c r="A230" s="997"/>
      <c r="B230" s="1020"/>
      <c r="C230" s="999"/>
      <c r="D230" s="108" t="s">
        <v>5</v>
      </c>
      <c r="E230" s="1988" t="s">
        <v>280</v>
      </c>
      <c r="F230" s="985" t="s">
        <v>159</v>
      </c>
      <c r="G230" s="2101" t="s">
        <v>152</v>
      </c>
      <c r="H230" s="401" t="s">
        <v>19</v>
      </c>
      <c r="I230" s="371"/>
      <c r="J230" s="447">
        <v>13.5</v>
      </c>
      <c r="K230" s="448">
        <v>180</v>
      </c>
      <c r="L230" s="802"/>
      <c r="M230" s="623" t="s">
        <v>216</v>
      </c>
      <c r="N230" s="803"/>
      <c r="O230" s="764">
        <v>1</v>
      </c>
      <c r="P230" s="765"/>
      <c r="Q230" s="806"/>
    </row>
    <row r="231" spans="1:17" ht="15" customHeight="1" x14ac:dyDescent="0.2">
      <c r="A231" s="997"/>
      <c r="B231" s="1020"/>
      <c r="C231" s="999"/>
      <c r="D231" s="108"/>
      <c r="E231" s="1989"/>
      <c r="F231" s="986"/>
      <c r="G231" s="2102"/>
      <c r="H231" s="359" t="s">
        <v>170</v>
      </c>
      <c r="I231" s="119"/>
      <c r="J231" s="446">
        <v>1.5</v>
      </c>
      <c r="K231" s="361">
        <v>20</v>
      </c>
      <c r="L231" s="824"/>
      <c r="M231" s="224" t="s">
        <v>225</v>
      </c>
      <c r="N231" s="663"/>
      <c r="O231" s="428"/>
      <c r="P231" s="560">
        <v>100</v>
      </c>
      <c r="Q231" s="558"/>
    </row>
    <row r="232" spans="1:17" ht="15" customHeight="1" x14ac:dyDescent="0.2">
      <c r="A232" s="997"/>
      <c r="B232" s="1020"/>
      <c r="C232" s="999"/>
      <c r="D232" s="108"/>
      <c r="E232" s="1989"/>
      <c r="F232" s="986" t="s">
        <v>137</v>
      </c>
      <c r="G232" s="2102"/>
      <c r="H232" s="359" t="s">
        <v>19</v>
      </c>
      <c r="I232" s="177"/>
      <c r="J232" s="193"/>
      <c r="K232" s="185">
        <v>90</v>
      </c>
      <c r="L232" s="350">
        <v>270</v>
      </c>
      <c r="M232" s="224" t="s">
        <v>216</v>
      </c>
      <c r="N232" s="663"/>
      <c r="O232" s="428"/>
      <c r="P232" s="962">
        <v>1</v>
      </c>
      <c r="Q232" s="964"/>
    </row>
    <row r="233" spans="1:17" ht="15" customHeight="1" x14ac:dyDescent="0.2">
      <c r="A233" s="997"/>
      <c r="B233" s="1020"/>
      <c r="C233" s="999"/>
      <c r="D233" s="108"/>
      <c r="E233" s="1990"/>
      <c r="F233" s="1042" t="s">
        <v>212</v>
      </c>
      <c r="G233" s="2103"/>
      <c r="H233" s="1064" t="s">
        <v>170</v>
      </c>
      <c r="I233" s="119"/>
      <c r="J233" s="257"/>
      <c r="K233" s="965">
        <v>10</v>
      </c>
      <c r="L233" s="385">
        <v>30</v>
      </c>
      <c r="M233" s="157" t="s">
        <v>225</v>
      </c>
      <c r="N233" s="883"/>
      <c r="O233" s="804"/>
      <c r="P233" s="344">
        <v>30</v>
      </c>
      <c r="Q233" s="963">
        <v>100</v>
      </c>
    </row>
    <row r="234" spans="1:17" ht="24.75" customHeight="1" x14ac:dyDescent="0.2">
      <c r="A234" s="2010"/>
      <c r="B234" s="2019"/>
      <c r="C234" s="2104"/>
      <c r="D234" s="2105" t="s">
        <v>21</v>
      </c>
      <c r="E234" s="2107" t="s">
        <v>82</v>
      </c>
      <c r="F234" s="2109" t="s">
        <v>204</v>
      </c>
      <c r="G234" s="2111" t="s">
        <v>209</v>
      </c>
      <c r="H234" s="56" t="s">
        <v>19</v>
      </c>
      <c r="I234" s="445">
        <v>2</v>
      </c>
      <c r="J234" s="446">
        <v>2</v>
      </c>
      <c r="K234" s="184">
        <v>2</v>
      </c>
      <c r="L234" s="178">
        <v>2</v>
      </c>
      <c r="M234" s="728" t="s">
        <v>88</v>
      </c>
      <c r="N234" s="1055">
        <v>1</v>
      </c>
      <c r="O234" s="256">
        <v>1</v>
      </c>
      <c r="P234" s="261">
        <v>1</v>
      </c>
      <c r="Q234" s="66">
        <v>1</v>
      </c>
    </row>
    <row r="235" spans="1:17" ht="16.5" customHeight="1" x14ac:dyDescent="0.2">
      <c r="A235" s="2010"/>
      <c r="B235" s="2019"/>
      <c r="C235" s="2104"/>
      <c r="D235" s="2106"/>
      <c r="E235" s="2108"/>
      <c r="F235" s="2110"/>
      <c r="G235" s="2112"/>
      <c r="H235" s="444"/>
      <c r="I235" s="119"/>
      <c r="J235" s="446"/>
      <c r="K235" s="185"/>
      <c r="L235" s="395"/>
      <c r="M235" s="728"/>
      <c r="N235" s="1056"/>
      <c r="O235" s="257"/>
      <c r="P235" s="262"/>
      <c r="Q235" s="69"/>
    </row>
    <row r="236" spans="1:17" ht="14.85" customHeight="1" x14ac:dyDescent="0.2">
      <c r="A236" s="997"/>
      <c r="B236" s="998"/>
      <c r="C236" s="47"/>
      <c r="D236" s="1000" t="s">
        <v>28</v>
      </c>
      <c r="E236" s="1988" t="s">
        <v>292</v>
      </c>
      <c r="F236" s="985" t="s">
        <v>204</v>
      </c>
      <c r="G236" s="2111" t="s">
        <v>209</v>
      </c>
      <c r="H236" s="124" t="s">
        <v>44</v>
      </c>
      <c r="I236" s="445">
        <v>5</v>
      </c>
      <c r="J236" s="180"/>
      <c r="K236" s="184"/>
      <c r="L236" s="178"/>
      <c r="M236" s="2046" t="s">
        <v>214</v>
      </c>
      <c r="N236" s="664">
        <v>37</v>
      </c>
      <c r="O236" s="296">
        <v>45</v>
      </c>
      <c r="P236" s="302">
        <v>49</v>
      </c>
      <c r="Q236" s="239">
        <v>52</v>
      </c>
    </row>
    <row r="237" spans="1:17" ht="16.5" customHeight="1" x14ac:dyDescent="0.2">
      <c r="A237" s="997"/>
      <c r="B237" s="998"/>
      <c r="C237" s="47"/>
      <c r="D237" s="1021"/>
      <c r="E237" s="1989"/>
      <c r="F237" s="147" t="s">
        <v>159</v>
      </c>
      <c r="G237" s="2112"/>
      <c r="H237" s="369" t="s">
        <v>19</v>
      </c>
      <c r="I237" s="394">
        <f>45+66</f>
        <v>111</v>
      </c>
      <c r="J237" s="193">
        <f>135-24</f>
        <v>111</v>
      </c>
      <c r="K237" s="361">
        <v>120.9</v>
      </c>
      <c r="L237" s="350">
        <v>128.30000000000001</v>
      </c>
      <c r="M237" s="2123"/>
      <c r="N237" s="491"/>
      <c r="O237" s="290"/>
      <c r="P237" s="303"/>
      <c r="Q237" s="240"/>
    </row>
    <row r="238" spans="1:17" ht="17.850000000000001" customHeight="1" x14ac:dyDescent="0.2">
      <c r="A238" s="997"/>
      <c r="B238" s="998"/>
      <c r="C238" s="47"/>
      <c r="D238" s="1021"/>
      <c r="E238" s="1989"/>
      <c r="F238" s="1031"/>
      <c r="G238" s="2112"/>
      <c r="H238" s="368" t="s">
        <v>19</v>
      </c>
      <c r="I238" s="662">
        <v>7</v>
      </c>
      <c r="J238" s="193">
        <v>7</v>
      </c>
      <c r="K238" s="185">
        <v>7</v>
      </c>
      <c r="L238" s="350">
        <v>7</v>
      </c>
      <c r="M238" s="729" t="s">
        <v>227</v>
      </c>
      <c r="N238" s="363">
        <v>100</v>
      </c>
      <c r="O238" s="298">
        <v>100</v>
      </c>
      <c r="P238" s="304">
        <v>100</v>
      </c>
      <c r="Q238" s="76">
        <v>100</v>
      </c>
    </row>
    <row r="239" spans="1:17" ht="25.5" customHeight="1" x14ac:dyDescent="0.2">
      <c r="A239" s="14"/>
      <c r="B239" s="1020"/>
      <c r="C239" s="47"/>
      <c r="D239" s="1021"/>
      <c r="E239" s="1989"/>
      <c r="F239" s="123"/>
      <c r="G239" s="2122"/>
      <c r="H239" s="369" t="s">
        <v>19</v>
      </c>
      <c r="I239" s="177">
        <f>210-80</f>
        <v>130</v>
      </c>
      <c r="J239" s="446">
        <f>135-35</f>
        <v>100</v>
      </c>
      <c r="K239" s="361">
        <v>135</v>
      </c>
      <c r="L239" s="350">
        <v>135</v>
      </c>
      <c r="M239" s="725" t="s">
        <v>228</v>
      </c>
      <c r="N239" s="353">
        <v>4</v>
      </c>
      <c r="O239" s="276">
        <v>2</v>
      </c>
      <c r="P239" s="277">
        <v>3</v>
      </c>
      <c r="Q239" s="75">
        <v>3</v>
      </c>
    </row>
    <row r="240" spans="1:17" ht="42" customHeight="1" x14ac:dyDescent="0.2">
      <c r="A240" s="14"/>
      <c r="B240" s="1020"/>
      <c r="C240" s="47"/>
      <c r="D240" s="1021"/>
      <c r="E240" s="1989"/>
      <c r="F240" s="123"/>
      <c r="G240" s="996"/>
      <c r="H240" s="124" t="s">
        <v>19</v>
      </c>
      <c r="I240" s="119">
        <f>56-20</f>
        <v>36</v>
      </c>
      <c r="J240" s="372">
        <v>30</v>
      </c>
      <c r="K240" s="185">
        <v>30</v>
      </c>
      <c r="L240" s="350">
        <v>30</v>
      </c>
      <c r="M240" s="725" t="s">
        <v>229</v>
      </c>
      <c r="N240" s="991">
        <v>5</v>
      </c>
      <c r="O240" s="979">
        <v>2</v>
      </c>
      <c r="P240" s="1032">
        <v>2</v>
      </c>
      <c r="Q240" s="77">
        <v>2</v>
      </c>
    </row>
    <row r="241" spans="1:17" ht="18" customHeight="1" x14ac:dyDescent="0.2">
      <c r="A241" s="14"/>
      <c r="B241" s="1020"/>
      <c r="C241" s="47"/>
      <c r="D241" s="1021"/>
      <c r="E241" s="1989"/>
      <c r="F241" s="1031"/>
      <c r="G241" s="721"/>
      <c r="H241" s="369" t="s">
        <v>19</v>
      </c>
      <c r="I241" s="394">
        <v>8</v>
      </c>
      <c r="J241" s="193"/>
      <c r="K241" s="191"/>
      <c r="L241" s="350"/>
      <c r="M241" s="725" t="s">
        <v>65</v>
      </c>
      <c r="N241" s="363">
        <v>2</v>
      </c>
      <c r="O241" s="298"/>
      <c r="P241" s="304"/>
      <c r="Q241" s="76"/>
    </row>
    <row r="242" spans="1:17" ht="29.85" customHeight="1" x14ac:dyDescent="0.2">
      <c r="A242" s="14"/>
      <c r="B242" s="1020"/>
      <c r="C242" s="47"/>
      <c r="D242" s="1021"/>
      <c r="E242" s="983"/>
      <c r="F242" s="1031"/>
      <c r="G242" s="758" t="s">
        <v>152</v>
      </c>
      <c r="H242" s="444" t="s">
        <v>19</v>
      </c>
      <c r="I242" s="345">
        <f>202-100-67</f>
        <v>35</v>
      </c>
      <c r="J242" s="384"/>
      <c r="K242" s="346"/>
      <c r="L242" s="385"/>
      <c r="M242" s="731" t="s">
        <v>230</v>
      </c>
      <c r="N242" s="607"/>
      <c r="O242" s="300"/>
      <c r="P242" s="305"/>
      <c r="Q242" s="692"/>
    </row>
    <row r="243" spans="1:17" ht="13.5" customHeight="1" x14ac:dyDescent="0.2">
      <c r="A243" s="997"/>
      <c r="B243" s="1020"/>
      <c r="C243" s="999"/>
      <c r="D243" s="1000" t="s">
        <v>29</v>
      </c>
      <c r="E243" s="2124" t="s">
        <v>92</v>
      </c>
      <c r="F243" s="985" t="s">
        <v>39</v>
      </c>
      <c r="G243" s="2127" t="s">
        <v>345</v>
      </c>
      <c r="H243" s="358" t="s">
        <v>44</v>
      </c>
      <c r="I243" s="191">
        <f>501.1+120.2</f>
        <v>621.29999999999995</v>
      </c>
      <c r="J243" s="180">
        <v>282.2</v>
      </c>
      <c r="K243" s="185"/>
      <c r="L243" s="373"/>
      <c r="M243" s="726" t="s">
        <v>222</v>
      </c>
      <c r="N243" s="333">
        <v>100</v>
      </c>
      <c r="O243" s="248">
        <v>100</v>
      </c>
      <c r="P243" s="254"/>
      <c r="Q243" s="101"/>
    </row>
    <row r="244" spans="1:17" ht="15.75" customHeight="1" x14ac:dyDescent="0.2">
      <c r="A244" s="997"/>
      <c r="B244" s="1020"/>
      <c r="C244" s="999"/>
      <c r="D244" s="102"/>
      <c r="E244" s="2125"/>
      <c r="F244" s="986" t="s">
        <v>159</v>
      </c>
      <c r="G244" s="2128"/>
      <c r="H244" s="358" t="s">
        <v>119</v>
      </c>
      <c r="I244" s="361">
        <v>88.6</v>
      </c>
      <c r="J244" s="372">
        <v>44.2</v>
      </c>
      <c r="K244" s="532"/>
      <c r="L244" s="533"/>
      <c r="M244" s="727" t="s">
        <v>222</v>
      </c>
      <c r="N244" s="491">
        <v>100</v>
      </c>
      <c r="O244" s="297"/>
      <c r="P244" s="303"/>
      <c r="Q244" s="240"/>
    </row>
    <row r="245" spans="1:17" ht="15" customHeight="1" x14ac:dyDescent="0.2">
      <c r="A245" s="997"/>
      <c r="B245" s="1020"/>
      <c r="C245" s="999"/>
      <c r="D245" s="108"/>
      <c r="E245" s="2126"/>
      <c r="F245" s="986" t="s">
        <v>137</v>
      </c>
      <c r="G245" s="1982" t="s">
        <v>347</v>
      </c>
      <c r="H245" s="359" t="s">
        <v>120</v>
      </c>
      <c r="I245" s="185">
        <v>1004.3</v>
      </c>
      <c r="J245" s="372">
        <v>501</v>
      </c>
      <c r="K245" s="534"/>
      <c r="L245" s="535"/>
      <c r="M245" s="2129" t="s">
        <v>110</v>
      </c>
      <c r="N245" s="663">
        <v>246</v>
      </c>
      <c r="O245" s="428"/>
      <c r="P245" s="559"/>
      <c r="Q245" s="557"/>
    </row>
    <row r="246" spans="1:17" ht="15" customHeight="1" x14ac:dyDescent="0.2">
      <c r="A246" s="997"/>
      <c r="B246" s="1020"/>
      <c r="C246" s="999"/>
      <c r="D246" s="108"/>
      <c r="E246" s="1070"/>
      <c r="F246" s="986" t="s">
        <v>204</v>
      </c>
      <c r="G246" s="1982"/>
      <c r="H246" s="35" t="s">
        <v>171</v>
      </c>
      <c r="I246" s="361">
        <v>35.299999999999997</v>
      </c>
      <c r="J246" s="193"/>
      <c r="K246" s="29"/>
      <c r="L246" s="362"/>
      <c r="M246" s="2123"/>
      <c r="N246" s="579"/>
      <c r="O246" s="246"/>
      <c r="P246" s="252"/>
      <c r="Q246" s="71"/>
    </row>
    <row r="247" spans="1:17" ht="18.75" customHeight="1" x14ac:dyDescent="0.2">
      <c r="A247" s="997"/>
      <c r="B247" s="1020"/>
      <c r="C247" s="999"/>
      <c r="D247" s="825"/>
      <c r="E247" s="885"/>
      <c r="F247" s="1042"/>
      <c r="G247" s="2031"/>
      <c r="H247" s="360" t="s">
        <v>172</v>
      </c>
      <c r="I247" s="185">
        <v>398.8</v>
      </c>
      <c r="J247" s="801"/>
      <c r="K247" s="881"/>
      <c r="L247" s="882"/>
      <c r="M247" s="228" t="s">
        <v>160</v>
      </c>
      <c r="N247" s="883">
        <v>159</v>
      </c>
      <c r="O247" s="804"/>
      <c r="P247" s="805"/>
      <c r="Q247" s="558"/>
    </row>
    <row r="248" spans="1:17" ht="15.75" customHeight="1" thickBot="1" x14ac:dyDescent="0.25">
      <c r="A248" s="15"/>
      <c r="B248" s="68"/>
      <c r="C248" s="46"/>
      <c r="D248" s="140"/>
      <c r="E248" s="137"/>
      <c r="F248" s="141"/>
      <c r="G248" s="722"/>
      <c r="H248" s="12" t="s">
        <v>4</v>
      </c>
      <c r="I248" s="131">
        <f>SUM(I213:I247)</f>
        <v>4347.8999999999996</v>
      </c>
      <c r="J248" s="170">
        <f>SUM(J213:J247)</f>
        <v>3258.3</v>
      </c>
      <c r="K248" s="657">
        <f>SUM(K213:K247)</f>
        <v>4313.6000000000004</v>
      </c>
      <c r="L248" s="197">
        <f>SUM(L213:L247)</f>
        <v>5563.4</v>
      </c>
      <c r="M248" s="730"/>
      <c r="N248" s="719"/>
      <c r="O248" s="473"/>
      <c r="P248" s="474"/>
      <c r="Q248" s="884"/>
    </row>
    <row r="249" spans="1:17" ht="33" customHeight="1" x14ac:dyDescent="0.2">
      <c r="A249" s="18" t="s">
        <v>3</v>
      </c>
      <c r="B249" s="37" t="s">
        <v>21</v>
      </c>
      <c r="C249" s="49" t="s">
        <v>5</v>
      </c>
      <c r="D249" s="38" t="s">
        <v>3</v>
      </c>
      <c r="E249" s="842" t="s">
        <v>93</v>
      </c>
      <c r="F249" s="1041" t="s">
        <v>316</v>
      </c>
      <c r="G249" s="928" t="s">
        <v>55</v>
      </c>
      <c r="H249" s="130" t="s">
        <v>19</v>
      </c>
      <c r="I249" s="199"/>
      <c r="J249" s="199">
        <f>63.7-15.2</f>
        <v>48.5</v>
      </c>
      <c r="K249" s="185">
        <f>51.5+15.2-6</f>
        <v>60.7</v>
      </c>
      <c r="L249" s="843">
        <v>39.5</v>
      </c>
      <c r="M249" s="1040" t="s">
        <v>313</v>
      </c>
      <c r="N249" s="886"/>
      <c r="O249" s="307">
        <v>7</v>
      </c>
      <c r="P249" s="977">
        <v>9</v>
      </c>
      <c r="Q249" s="92">
        <v>4</v>
      </c>
    </row>
    <row r="250" spans="1:17" ht="53.25" customHeight="1" x14ac:dyDescent="0.2">
      <c r="A250" s="42"/>
      <c r="B250" s="40"/>
      <c r="C250" s="984"/>
      <c r="D250" s="1029"/>
      <c r="E250" s="45" t="s">
        <v>130</v>
      </c>
      <c r="F250" s="844" t="s">
        <v>204</v>
      </c>
      <c r="G250" s="1004"/>
      <c r="H250" s="383" t="s">
        <v>19</v>
      </c>
      <c r="I250" s="854">
        <v>4</v>
      </c>
      <c r="J250" s="193"/>
      <c r="K250" s="361"/>
      <c r="L250" s="405"/>
      <c r="M250" s="222" t="s">
        <v>87</v>
      </c>
      <c r="N250" s="363"/>
      <c r="O250" s="298"/>
      <c r="P250" s="1033"/>
      <c r="Q250" s="849"/>
    </row>
    <row r="251" spans="1:17" ht="53.25" customHeight="1" x14ac:dyDescent="0.2">
      <c r="A251" s="42"/>
      <c r="B251" s="40"/>
      <c r="C251" s="984"/>
      <c r="D251" s="1029"/>
      <c r="E251" s="45" t="s">
        <v>131</v>
      </c>
      <c r="F251" s="844" t="s">
        <v>204</v>
      </c>
      <c r="G251" s="988"/>
      <c r="H251" s="369" t="s">
        <v>19</v>
      </c>
      <c r="I251" s="854">
        <v>4</v>
      </c>
      <c r="J251" s="193"/>
      <c r="K251" s="404"/>
      <c r="L251" s="405"/>
      <c r="M251" s="222" t="s">
        <v>87</v>
      </c>
      <c r="N251" s="991">
        <v>1</v>
      </c>
      <c r="O251" s="258"/>
      <c r="P251" s="555"/>
      <c r="Q251" s="849"/>
    </row>
    <row r="252" spans="1:17" ht="52.5" customHeight="1" x14ac:dyDescent="0.2">
      <c r="A252" s="42"/>
      <c r="B252" s="40"/>
      <c r="C252" s="984"/>
      <c r="D252" s="1029"/>
      <c r="E252" s="1017" t="s">
        <v>103</v>
      </c>
      <c r="F252" s="844" t="s">
        <v>204</v>
      </c>
      <c r="G252" s="988"/>
      <c r="H252" s="369" t="s">
        <v>19</v>
      </c>
      <c r="I252" s="855">
        <v>4</v>
      </c>
      <c r="J252" s="446"/>
      <c r="K252" s="185"/>
      <c r="L252" s="405"/>
      <c r="M252" s="1019" t="s">
        <v>87</v>
      </c>
      <c r="N252" s="363"/>
      <c r="O252" s="298"/>
      <c r="P252" s="304"/>
      <c r="Q252" s="1037"/>
    </row>
    <row r="253" spans="1:17" ht="26.85" customHeight="1" x14ac:dyDescent="0.2">
      <c r="A253" s="42"/>
      <c r="B253" s="40"/>
      <c r="C253" s="984"/>
      <c r="D253" s="1029"/>
      <c r="E253" s="2028" t="s">
        <v>132</v>
      </c>
      <c r="F253" s="844" t="s">
        <v>204</v>
      </c>
      <c r="G253" s="988"/>
      <c r="H253" s="369" t="s">
        <v>19</v>
      </c>
      <c r="I253" s="419">
        <v>25</v>
      </c>
      <c r="J253" s="193"/>
      <c r="K253" s="361"/>
      <c r="L253" s="397"/>
      <c r="M253" s="1008" t="s">
        <v>87</v>
      </c>
      <c r="N253" s="2113">
        <v>1</v>
      </c>
      <c r="O253" s="2115"/>
      <c r="P253" s="2117"/>
      <c r="Q253" s="2119"/>
    </row>
    <row r="254" spans="1:17" ht="26.85" customHeight="1" x14ac:dyDescent="0.2">
      <c r="A254" s="42"/>
      <c r="B254" s="40"/>
      <c r="C254" s="984"/>
      <c r="D254" s="1029"/>
      <c r="E254" s="1989"/>
      <c r="F254" s="986"/>
      <c r="G254" s="988"/>
      <c r="H254" s="383" t="s">
        <v>44</v>
      </c>
      <c r="I254" s="853">
        <v>36.299999999999997</v>
      </c>
      <c r="J254" s="372"/>
      <c r="K254" s="185"/>
      <c r="L254" s="362"/>
      <c r="M254" s="1023"/>
      <c r="N254" s="2114"/>
      <c r="O254" s="2116"/>
      <c r="P254" s="2118"/>
      <c r="Q254" s="2120"/>
    </row>
    <row r="255" spans="1:17" ht="66.599999999999994" customHeight="1" x14ac:dyDescent="0.2">
      <c r="A255" s="42"/>
      <c r="B255" s="40"/>
      <c r="C255" s="984"/>
      <c r="D255" s="1029"/>
      <c r="E255" s="1058" t="s">
        <v>135</v>
      </c>
      <c r="F255" s="845" t="s">
        <v>204</v>
      </c>
      <c r="G255" s="988"/>
      <c r="H255" s="413" t="s">
        <v>19</v>
      </c>
      <c r="I255" s="850">
        <v>4</v>
      </c>
      <c r="J255" s="193"/>
      <c r="K255" s="361"/>
      <c r="L255" s="405"/>
      <c r="M255" s="1019" t="s">
        <v>87</v>
      </c>
      <c r="N255" s="992">
        <v>1</v>
      </c>
      <c r="O255" s="980"/>
      <c r="P255" s="304"/>
      <c r="Q255" s="1037"/>
    </row>
    <row r="256" spans="1:17" ht="67.349999999999994" customHeight="1" x14ac:dyDescent="0.2">
      <c r="A256" s="42"/>
      <c r="B256" s="40"/>
      <c r="C256" s="984"/>
      <c r="D256" s="1029"/>
      <c r="E256" s="1058" t="s">
        <v>213</v>
      </c>
      <c r="F256" s="846" t="s">
        <v>204</v>
      </c>
      <c r="G256" s="1004"/>
      <c r="H256" s="369" t="s">
        <v>19</v>
      </c>
      <c r="I256" s="446">
        <v>4</v>
      </c>
      <c r="J256" s="467"/>
      <c r="K256" s="449"/>
      <c r="L256" s="852"/>
      <c r="M256" s="222" t="s">
        <v>87</v>
      </c>
      <c r="N256" s="363"/>
      <c r="O256" s="298"/>
      <c r="P256" s="555"/>
      <c r="Q256" s="64"/>
    </row>
    <row r="257" spans="1:18" ht="52.5" customHeight="1" x14ac:dyDescent="0.2">
      <c r="A257" s="42"/>
      <c r="B257" s="40"/>
      <c r="C257" s="984"/>
      <c r="D257" s="1029"/>
      <c r="E257" s="45" t="s">
        <v>202</v>
      </c>
      <c r="F257" s="986" t="s">
        <v>204</v>
      </c>
      <c r="G257" s="988"/>
      <c r="H257" s="851" t="s">
        <v>19</v>
      </c>
      <c r="I257" s="850">
        <v>3</v>
      </c>
      <c r="J257" s="193"/>
      <c r="K257" s="361"/>
      <c r="L257" s="405"/>
      <c r="M257" s="1023" t="s">
        <v>87</v>
      </c>
      <c r="N257" s="627">
        <v>1</v>
      </c>
      <c r="O257" s="980"/>
      <c r="P257" s="304"/>
      <c r="Q257" s="849"/>
    </row>
    <row r="258" spans="1:18" s="3" customFormat="1" ht="52.5" customHeight="1" x14ac:dyDescent="0.2">
      <c r="A258" s="42"/>
      <c r="B258" s="40"/>
      <c r="C258" s="984"/>
      <c r="D258" s="1029"/>
      <c r="E258" s="45" t="s">
        <v>265</v>
      </c>
      <c r="F258" s="844" t="s">
        <v>212</v>
      </c>
      <c r="G258" s="1004"/>
      <c r="H258" s="124" t="s">
        <v>19</v>
      </c>
      <c r="I258" s="446"/>
      <c r="J258" s="446"/>
      <c r="K258" s="361"/>
      <c r="L258" s="397"/>
      <c r="M258" s="1023" t="s">
        <v>87</v>
      </c>
      <c r="N258" s="363"/>
      <c r="O258" s="258"/>
      <c r="P258" s="304"/>
      <c r="Q258" s="1036"/>
      <c r="R258" s="485"/>
    </row>
    <row r="259" spans="1:18" s="3" customFormat="1" ht="52.5" customHeight="1" x14ac:dyDescent="0.2">
      <c r="A259" s="42"/>
      <c r="B259" s="40"/>
      <c r="C259" s="984"/>
      <c r="D259" s="1029"/>
      <c r="E259" s="45" t="s">
        <v>266</v>
      </c>
      <c r="F259" s="846" t="s">
        <v>212</v>
      </c>
      <c r="G259" s="988"/>
      <c r="H259" s="369" t="s">
        <v>19</v>
      </c>
      <c r="I259" s="850"/>
      <c r="J259" s="193"/>
      <c r="K259" s="185"/>
      <c r="L259" s="362"/>
      <c r="M259" s="1019" t="s">
        <v>87</v>
      </c>
      <c r="N259" s="363"/>
      <c r="O259" s="298"/>
      <c r="P259" s="304"/>
      <c r="Q259" s="849"/>
      <c r="R259" s="485"/>
    </row>
    <row r="260" spans="1:18" s="3" customFormat="1" ht="52.5" customHeight="1" x14ac:dyDescent="0.2">
      <c r="A260" s="42"/>
      <c r="B260" s="40"/>
      <c r="C260" s="984"/>
      <c r="D260" s="1029"/>
      <c r="E260" s="45" t="s">
        <v>267</v>
      </c>
      <c r="F260" s="794" t="s">
        <v>212</v>
      </c>
      <c r="G260" s="988"/>
      <c r="H260" s="369" t="s">
        <v>19</v>
      </c>
      <c r="I260" s="848"/>
      <c r="J260" s="446"/>
      <c r="K260" s="361"/>
      <c r="L260" s="405"/>
      <c r="M260" s="222" t="s">
        <v>87</v>
      </c>
      <c r="N260" s="363"/>
      <c r="O260" s="258"/>
      <c r="P260" s="304"/>
      <c r="Q260" s="849"/>
      <c r="R260" s="485"/>
    </row>
    <row r="261" spans="1:18" ht="52.5" customHeight="1" x14ac:dyDescent="0.2">
      <c r="A261" s="42"/>
      <c r="B261" s="40"/>
      <c r="C261" s="984"/>
      <c r="D261" s="1029"/>
      <c r="E261" s="45" t="s">
        <v>200</v>
      </c>
      <c r="F261" s="846" t="s">
        <v>212</v>
      </c>
      <c r="G261" s="988"/>
      <c r="H261" s="847" t="s">
        <v>19</v>
      </c>
      <c r="I261" s="848">
        <v>7.5</v>
      </c>
      <c r="J261" s="193"/>
      <c r="K261" s="404"/>
      <c r="L261" s="405"/>
      <c r="M261" s="222" t="s">
        <v>87</v>
      </c>
      <c r="N261" s="363">
        <v>1</v>
      </c>
      <c r="O261" s="298"/>
      <c r="P261" s="304"/>
      <c r="Q261" s="1037"/>
    </row>
    <row r="262" spans="1:18" ht="52.5" customHeight="1" x14ac:dyDescent="0.2">
      <c r="A262" s="42"/>
      <c r="B262" s="40"/>
      <c r="C262" s="984"/>
      <c r="D262" s="1029"/>
      <c r="E262" s="1015" t="s">
        <v>201</v>
      </c>
      <c r="F262" s="1042" t="s">
        <v>212</v>
      </c>
      <c r="G262" s="1004"/>
      <c r="H262" s="370" t="s">
        <v>19</v>
      </c>
      <c r="I262" s="181">
        <v>2.8</v>
      </c>
      <c r="J262" s="181"/>
      <c r="K262" s="185"/>
      <c r="L262" s="395"/>
      <c r="M262" s="990" t="s">
        <v>87</v>
      </c>
      <c r="N262" s="607">
        <v>1</v>
      </c>
      <c r="O262" s="300"/>
      <c r="P262" s="305"/>
      <c r="Q262" s="400"/>
    </row>
    <row r="263" spans="1:18" ht="16.5" customHeight="1" thickBot="1" x14ac:dyDescent="0.25">
      <c r="A263" s="67"/>
      <c r="B263" s="41"/>
      <c r="C263" s="134"/>
      <c r="D263" s="841"/>
      <c r="E263" s="137"/>
      <c r="F263" s="441"/>
      <c r="G263" s="138"/>
      <c r="H263" s="118" t="s">
        <v>4</v>
      </c>
      <c r="I263" s="170">
        <f>SUM(I250:I262)</f>
        <v>94.6</v>
      </c>
      <c r="J263" s="196">
        <f>SUM(J249:J262)</f>
        <v>48.5</v>
      </c>
      <c r="K263" s="206">
        <f>SUM(K249:K262)</f>
        <v>60.7</v>
      </c>
      <c r="L263" s="197">
        <f>SUM(L249:L262)</f>
        <v>39.5</v>
      </c>
      <c r="M263" s="622"/>
      <c r="N263" s="341"/>
      <c r="O263" s="271"/>
      <c r="P263" s="287"/>
      <c r="Q263" s="139"/>
    </row>
    <row r="264" spans="1:18" ht="15.6" customHeight="1" thickBot="1" x14ac:dyDescent="0.25">
      <c r="A264" s="16" t="s">
        <v>3</v>
      </c>
      <c r="B264" s="4" t="s">
        <v>21</v>
      </c>
      <c r="C264" s="2072" t="s">
        <v>6</v>
      </c>
      <c r="D264" s="2073"/>
      <c r="E264" s="2073"/>
      <c r="F264" s="2073"/>
      <c r="G264" s="2073"/>
      <c r="H264" s="2121"/>
      <c r="I264" s="200">
        <f>I263+I248</f>
        <v>4442.5</v>
      </c>
      <c r="J264" s="160">
        <f>J263+J248</f>
        <v>3306.8</v>
      </c>
      <c r="K264" s="207">
        <f>K263+K248</f>
        <v>4374.3</v>
      </c>
      <c r="L264" s="205">
        <f>L263+L248</f>
        <v>5602.9</v>
      </c>
      <c r="M264" s="2074"/>
      <c r="N264" s="2075"/>
      <c r="O264" s="549"/>
      <c r="P264" s="549"/>
      <c r="Q264" s="550"/>
      <c r="R264" s="485"/>
    </row>
    <row r="265" spans="1:18" ht="15.6" customHeight="1" thickBot="1" x14ac:dyDescent="0.25">
      <c r="A265" s="16" t="s">
        <v>3</v>
      </c>
      <c r="B265" s="4" t="s">
        <v>28</v>
      </c>
      <c r="C265" s="2094" t="s">
        <v>37</v>
      </c>
      <c r="D265" s="2130"/>
      <c r="E265" s="2130"/>
      <c r="F265" s="2130"/>
      <c r="G265" s="2130"/>
      <c r="H265" s="2130"/>
      <c r="I265" s="982"/>
      <c r="J265" s="667"/>
      <c r="K265" s="611"/>
      <c r="L265" s="668"/>
      <c r="M265" s="2131"/>
      <c r="N265" s="2131"/>
      <c r="O265" s="549"/>
      <c r="P265" s="549"/>
      <c r="Q265" s="511"/>
    </row>
    <row r="266" spans="1:18" ht="12.75" customHeight="1" x14ac:dyDescent="0.2">
      <c r="A266" s="18" t="s">
        <v>3</v>
      </c>
      <c r="B266" s="37" t="s">
        <v>28</v>
      </c>
      <c r="C266" s="49" t="s">
        <v>3</v>
      </c>
      <c r="D266" s="38"/>
      <c r="E266" s="2132" t="s">
        <v>147</v>
      </c>
      <c r="F266" s="1041"/>
      <c r="G266" s="135"/>
      <c r="H266" s="130"/>
      <c r="I266" s="199"/>
      <c r="J266" s="446"/>
      <c r="K266" s="185"/>
      <c r="L266" s="29"/>
      <c r="M266" s="1077"/>
      <c r="N266" s="92"/>
      <c r="O266" s="307"/>
      <c r="P266" s="310"/>
      <c r="Q266" s="92"/>
    </row>
    <row r="267" spans="1:18" ht="12.75" customHeight="1" x14ac:dyDescent="0.2">
      <c r="A267" s="60"/>
      <c r="B267" s="40"/>
      <c r="C267" s="61"/>
      <c r="D267" s="52"/>
      <c r="E267" s="2133"/>
      <c r="F267" s="1042"/>
      <c r="G267" s="136"/>
      <c r="H267" s="124"/>
      <c r="I267" s="181"/>
      <c r="J267" s="181"/>
      <c r="K267" s="186"/>
      <c r="L267" s="395"/>
      <c r="M267" s="990"/>
      <c r="N267" s="1056"/>
      <c r="O267" s="257"/>
      <c r="P267" s="262"/>
      <c r="Q267" s="69"/>
    </row>
    <row r="268" spans="1:18" s="21" customFormat="1" ht="20.85" customHeight="1" x14ac:dyDescent="0.2">
      <c r="A268" s="2134"/>
      <c r="B268" s="2136"/>
      <c r="C268" s="2138"/>
      <c r="D268" s="2050" t="s">
        <v>3</v>
      </c>
      <c r="E268" s="2140" t="s">
        <v>106</v>
      </c>
      <c r="F268" s="168" t="s">
        <v>204</v>
      </c>
      <c r="G268" s="1991" t="s">
        <v>182</v>
      </c>
      <c r="H268" s="420" t="s">
        <v>19</v>
      </c>
      <c r="I268" s="478">
        <f>290-41.7</f>
        <v>248.3</v>
      </c>
      <c r="J268" s="180"/>
      <c r="K268" s="184">
        <v>300</v>
      </c>
      <c r="L268" s="33">
        <v>300</v>
      </c>
      <c r="M268" s="2142" t="s">
        <v>105</v>
      </c>
      <c r="N268" s="665">
        <v>230</v>
      </c>
      <c r="O268" s="442">
        <v>285</v>
      </c>
      <c r="P268" s="454">
        <v>300</v>
      </c>
      <c r="Q268" s="114">
        <v>300</v>
      </c>
    </row>
    <row r="269" spans="1:18" s="21" customFormat="1" ht="19.350000000000001" customHeight="1" x14ac:dyDescent="0.2">
      <c r="A269" s="2135"/>
      <c r="B269" s="2137"/>
      <c r="C269" s="2139"/>
      <c r="D269" s="2052"/>
      <c r="E269" s="2141"/>
      <c r="F269" s="1042" t="s">
        <v>159</v>
      </c>
      <c r="G269" s="1992"/>
      <c r="H269" s="424" t="s">
        <v>44</v>
      </c>
      <c r="I269" s="421">
        <v>39.299999999999997</v>
      </c>
      <c r="J269" s="384">
        <f>786-190</f>
        <v>596</v>
      </c>
      <c r="K269" s="346"/>
      <c r="L269" s="385"/>
      <c r="M269" s="2143"/>
      <c r="N269" s="635"/>
      <c r="O269" s="308"/>
      <c r="P269" s="311"/>
      <c r="Q269" s="242"/>
    </row>
    <row r="270" spans="1:18" ht="17.25" customHeight="1" x14ac:dyDescent="0.2">
      <c r="A270" s="997"/>
      <c r="B270" s="998"/>
      <c r="C270" s="47"/>
      <c r="D270" s="1000" t="s">
        <v>5</v>
      </c>
      <c r="E270" s="2029" t="s">
        <v>250</v>
      </c>
      <c r="F270" s="985" t="s">
        <v>204</v>
      </c>
      <c r="G270" s="1991" t="s">
        <v>209</v>
      </c>
      <c r="H270" s="422" t="s">
        <v>19</v>
      </c>
      <c r="I270" s="423">
        <f>10-4.3</f>
        <v>5.7</v>
      </c>
      <c r="J270" s="446">
        <v>8</v>
      </c>
      <c r="K270" s="448">
        <v>8</v>
      </c>
      <c r="L270" s="373">
        <v>8</v>
      </c>
      <c r="M270" s="2154" t="s">
        <v>134</v>
      </c>
      <c r="N270" s="633">
        <v>9</v>
      </c>
      <c r="O270" s="309">
        <v>8</v>
      </c>
      <c r="P270" s="312">
        <v>8</v>
      </c>
      <c r="Q270" s="93">
        <v>8</v>
      </c>
    </row>
    <row r="271" spans="1:18" ht="37.5" customHeight="1" x14ac:dyDescent="0.2">
      <c r="A271" s="14"/>
      <c r="B271" s="998"/>
      <c r="C271" s="48"/>
      <c r="D271" s="102"/>
      <c r="E271" s="2055"/>
      <c r="F271" s="1042" t="s">
        <v>159</v>
      </c>
      <c r="G271" s="1993"/>
      <c r="H271" s="424" t="s">
        <v>44</v>
      </c>
      <c r="I271" s="425">
        <v>0.6</v>
      </c>
      <c r="J271" s="536"/>
      <c r="K271" s="537"/>
      <c r="L271" s="538"/>
      <c r="M271" s="2155"/>
      <c r="N271" s="635"/>
      <c r="O271" s="308"/>
      <c r="P271" s="311"/>
      <c r="Q271" s="242"/>
    </row>
    <row r="272" spans="1:18" ht="15" customHeight="1" x14ac:dyDescent="0.2">
      <c r="A272" s="997"/>
      <c r="B272" s="998"/>
      <c r="C272" s="47"/>
      <c r="D272" s="1000" t="s">
        <v>21</v>
      </c>
      <c r="E272" s="2030" t="s">
        <v>78</v>
      </c>
      <c r="F272" s="986" t="s">
        <v>159</v>
      </c>
      <c r="G272" s="1992" t="s">
        <v>150</v>
      </c>
      <c r="H272" s="56" t="s">
        <v>44</v>
      </c>
      <c r="I272" s="446"/>
      <c r="J272" s="446"/>
      <c r="K272" s="448"/>
      <c r="L272" s="373"/>
      <c r="M272" s="1025" t="s">
        <v>65</v>
      </c>
      <c r="N272" s="1055"/>
      <c r="O272" s="256"/>
      <c r="P272" s="261">
        <v>1</v>
      </c>
      <c r="Q272" s="326"/>
    </row>
    <row r="273" spans="1:43" ht="15" customHeight="1" x14ac:dyDescent="0.2">
      <c r="A273" s="14"/>
      <c r="B273" s="998"/>
      <c r="C273" s="48"/>
      <c r="D273" s="1021"/>
      <c r="E273" s="2030"/>
      <c r="F273" s="986" t="s">
        <v>39</v>
      </c>
      <c r="G273" s="1992"/>
      <c r="H273" s="383" t="s">
        <v>19</v>
      </c>
      <c r="I273" s="394"/>
      <c r="J273" s="827"/>
      <c r="K273" s="543">
        <v>25.9</v>
      </c>
      <c r="L273" s="544">
        <v>200</v>
      </c>
      <c r="M273" s="707" t="s">
        <v>224</v>
      </c>
      <c r="N273" s="991"/>
      <c r="O273" s="979"/>
      <c r="P273" s="1032"/>
      <c r="Q273" s="64">
        <v>15</v>
      </c>
    </row>
    <row r="274" spans="1:43" ht="15.6" customHeight="1" x14ac:dyDescent="0.2">
      <c r="A274" s="14"/>
      <c r="B274" s="998"/>
      <c r="C274" s="48"/>
      <c r="D274" s="1001"/>
      <c r="E274" s="2030"/>
      <c r="F274" s="986" t="s">
        <v>204</v>
      </c>
      <c r="G274" s="1993"/>
      <c r="H274" s="444"/>
      <c r="I274" s="30"/>
      <c r="J274" s="181"/>
      <c r="K274" s="186"/>
      <c r="L274" s="395"/>
      <c r="M274" s="157"/>
      <c r="N274" s="1064"/>
      <c r="O274" s="1066"/>
      <c r="P274" s="1060"/>
      <c r="Q274" s="826"/>
    </row>
    <row r="275" spans="1:43" ht="28.35" customHeight="1" x14ac:dyDescent="0.2">
      <c r="A275" s="997"/>
      <c r="B275" s="998"/>
      <c r="C275" s="47"/>
      <c r="D275" s="1021" t="s">
        <v>28</v>
      </c>
      <c r="E275" s="2029" t="s">
        <v>178</v>
      </c>
      <c r="F275" s="985" t="s">
        <v>204</v>
      </c>
      <c r="G275" s="1991" t="s">
        <v>196</v>
      </c>
      <c r="H275" s="391" t="s">
        <v>177</v>
      </c>
      <c r="I275" s="448">
        <v>400</v>
      </c>
      <c r="J275" s="856">
        <v>700</v>
      </c>
      <c r="K275" s="857">
        <v>700</v>
      </c>
      <c r="L275" s="858">
        <v>700</v>
      </c>
      <c r="M275" s="2048" t="s">
        <v>179</v>
      </c>
      <c r="N275" s="1055">
        <v>100</v>
      </c>
      <c r="O275" s="256">
        <v>100</v>
      </c>
      <c r="P275" s="261">
        <v>100</v>
      </c>
      <c r="Q275" s="64">
        <v>100</v>
      </c>
    </row>
    <row r="276" spans="1:43" ht="44.85" customHeight="1" x14ac:dyDescent="0.2">
      <c r="A276" s="14"/>
      <c r="B276" s="998"/>
      <c r="C276" s="999"/>
      <c r="D276" s="1001"/>
      <c r="E276" s="2055"/>
      <c r="F276" s="1042"/>
      <c r="G276" s="1992"/>
      <c r="H276" s="370" t="s">
        <v>240</v>
      </c>
      <c r="I276" s="186">
        <v>594.79999999999995</v>
      </c>
      <c r="J276" s="859"/>
      <c r="K276" s="537"/>
      <c r="L276" s="538"/>
      <c r="M276" s="2049"/>
      <c r="N276" s="1056"/>
      <c r="O276" s="257"/>
      <c r="P276" s="262"/>
      <c r="Q276" s="69"/>
    </row>
    <row r="277" spans="1:43" ht="15.6" customHeight="1" x14ac:dyDescent="0.2">
      <c r="A277" s="14"/>
      <c r="B277" s="998"/>
      <c r="C277" s="999"/>
      <c r="D277" s="1021" t="s">
        <v>29</v>
      </c>
      <c r="E277" s="1988" t="s">
        <v>256</v>
      </c>
      <c r="F277" s="505" t="s">
        <v>204</v>
      </c>
      <c r="G277" s="2015" t="s">
        <v>182</v>
      </c>
      <c r="H277" s="1006" t="s">
        <v>44</v>
      </c>
      <c r="I277" s="780">
        <v>195.9</v>
      </c>
      <c r="J277" s="840">
        <v>610</v>
      </c>
      <c r="K277" s="482"/>
      <c r="M277" s="2048" t="s">
        <v>255</v>
      </c>
      <c r="N277" s="627">
        <v>610</v>
      </c>
      <c r="O277" s="256">
        <v>570</v>
      </c>
      <c r="P277" s="263">
        <v>630</v>
      </c>
      <c r="Q277" s="64">
        <v>700</v>
      </c>
    </row>
    <row r="278" spans="1:43" ht="24.75" customHeight="1" x14ac:dyDescent="0.2">
      <c r="A278" s="14"/>
      <c r="B278" s="998"/>
      <c r="C278" s="507"/>
      <c r="D278" s="1001"/>
      <c r="E278" s="1990"/>
      <c r="F278" s="506"/>
      <c r="G278" s="2014"/>
      <c r="H278" s="370" t="s">
        <v>19</v>
      </c>
      <c r="I278" s="446">
        <v>41.7</v>
      </c>
      <c r="J278" s="446"/>
      <c r="K278" s="346">
        <v>671</v>
      </c>
      <c r="L278" s="385">
        <v>730</v>
      </c>
      <c r="M278" s="2008"/>
      <c r="N278" s="627"/>
      <c r="O278" s="257"/>
      <c r="P278" s="262"/>
      <c r="Q278" s="69"/>
    </row>
    <row r="279" spans="1:43" ht="15" customHeight="1" thickBot="1" x14ac:dyDescent="0.25">
      <c r="A279" s="67" t="s">
        <v>3</v>
      </c>
      <c r="B279" s="693" t="s">
        <v>28</v>
      </c>
      <c r="C279" s="2144" t="s">
        <v>6</v>
      </c>
      <c r="D279" s="2145"/>
      <c r="E279" s="2145"/>
      <c r="F279" s="2145"/>
      <c r="G279" s="2145"/>
      <c r="H279" s="2146"/>
      <c r="I279" s="545">
        <f>SUM(I268:I278)</f>
        <v>1526.3</v>
      </c>
      <c r="J279" s="208">
        <f>SUM(J268:J278)</f>
        <v>1914</v>
      </c>
      <c r="K279" s="669">
        <f>SUM(K268:K278)</f>
        <v>1704.9</v>
      </c>
      <c r="L279" s="670">
        <f>SUM(L268:L278)</f>
        <v>1938</v>
      </c>
      <c r="M279" s="2147"/>
      <c r="N279" s="2148"/>
      <c r="O279" s="515"/>
      <c r="P279" s="515"/>
      <c r="Q279" s="551"/>
    </row>
    <row r="280" spans="1:43" ht="15" customHeight="1" thickBot="1" x14ac:dyDescent="0.25">
      <c r="A280" s="17" t="s">
        <v>3</v>
      </c>
      <c r="B280" s="2149" t="s">
        <v>7</v>
      </c>
      <c r="C280" s="2150"/>
      <c r="D280" s="2150"/>
      <c r="E280" s="2150"/>
      <c r="F280" s="2150"/>
      <c r="G280" s="2150"/>
      <c r="H280" s="2151"/>
      <c r="I280" s="209">
        <f>I279+I264+I210+I184</f>
        <v>22125.200000000001</v>
      </c>
      <c r="J280" s="658">
        <f>J279+J264+J210+J184</f>
        <v>21444</v>
      </c>
      <c r="K280" s="211">
        <f>K279+K264+K210+K184</f>
        <v>27294.3</v>
      </c>
      <c r="L280" s="659">
        <f>L279+L264+L210+L184</f>
        <v>31009.200000000001</v>
      </c>
      <c r="M280" s="2152"/>
      <c r="N280" s="2153"/>
      <c r="O280" s="666"/>
      <c r="P280" s="552"/>
      <c r="Q280" s="927"/>
      <c r="R280" s="485"/>
    </row>
    <row r="281" spans="1:43" ht="15" customHeight="1" thickBot="1" x14ac:dyDescent="0.25">
      <c r="A281" s="11" t="s">
        <v>30</v>
      </c>
      <c r="B281" s="2169" t="s">
        <v>42</v>
      </c>
      <c r="C281" s="2170"/>
      <c r="D281" s="2170"/>
      <c r="E281" s="2170"/>
      <c r="F281" s="2170"/>
      <c r="G281" s="2170"/>
      <c r="H281" s="2171"/>
      <c r="I281" s="210">
        <f t="shared" ref="I281:L281" si="1">SUM(I280)</f>
        <v>22125.200000000001</v>
      </c>
      <c r="J281" s="661">
        <f t="shared" si="1"/>
        <v>21444</v>
      </c>
      <c r="K281" s="212">
        <f t="shared" si="1"/>
        <v>27294.3</v>
      </c>
      <c r="L281" s="660">
        <f t="shared" si="1"/>
        <v>31009.200000000001</v>
      </c>
      <c r="M281" s="2172"/>
      <c r="N281" s="2173"/>
      <c r="O281" s="553"/>
      <c r="P281" s="553"/>
      <c r="Q281" s="554"/>
      <c r="R281" s="485"/>
    </row>
    <row r="282" spans="1:43" s="6" customFormat="1" ht="17.25" customHeight="1" x14ac:dyDescent="0.2">
      <c r="A282" s="2179" t="s">
        <v>362</v>
      </c>
      <c r="B282" s="2179"/>
      <c r="C282" s="2179"/>
      <c r="D282" s="2179"/>
      <c r="E282" s="2179"/>
      <c r="F282" s="2179"/>
      <c r="G282" s="2179"/>
      <c r="H282" s="2179"/>
      <c r="I282" s="2179"/>
      <c r="J282" s="2179"/>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row>
    <row r="283" spans="1:43" s="6" customFormat="1" ht="17.25" customHeight="1" x14ac:dyDescent="0.2">
      <c r="A283" s="2174" t="s">
        <v>311</v>
      </c>
      <c r="B283" s="2174"/>
      <c r="C283" s="2174"/>
      <c r="D283" s="2174"/>
      <c r="E283" s="2174"/>
      <c r="F283" s="2174"/>
      <c r="G283" s="2174"/>
      <c r="H283" s="2174"/>
      <c r="I283" s="2174"/>
      <c r="J283" s="2174"/>
      <c r="K283" s="2174"/>
      <c r="L283" s="2174"/>
      <c r="M283" s="2174"/>
      <c r="N283" s="2174"/>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row>
    <row r="284" spans="1:43" s="5" customFormat="1" ht="14.85" customHeight="1" x14ac:dyDescent="0.2">
      <c r="A284" s="1010"/>
      <c r="B284" s="59"/>
      <c r="C284" s="59"/>
      <c r="D284" s="59"/>
      <c r="E284" s="59"/>
      <c r="F284" s="59"/>
      <c r="G284" s="59"/>
      <c r="H284" s="59"/>
      <c r="I284" s="112"/>
      <c r="J284" s="90"/>
      <c r="K284" s="90"/>
      <c r="L284" s="90"/>
      <c r="M284" s="90"/>
      <c r="N284" s="2"/>
      <c r="O284" s="2"/>
      <c r="P284" s="2"/>
      <c r="Q284" s="2"/>
      <c r="R284" s="2"/>
      <c r="S284" s="2"/>
      <c r="T284" s="2"/>
      <c r="U284" s="2"/>
      <c r="V284" s="2"/>
      <c r="W284" s="2"/>
      <c r="X284" s="2"/>
      <c r="Y284" s="2"/>
      <c r="Z284" s="2"/>
      <c r="AA284" s="2"/>
      <c r="AB284" s="2"/>
    </row>
    <row r="285" spans="1:43" s="6" customFormat="1" ht="16.350000000000001" customHeight="1" thickBot="1" x14ac:dyDescent="0.25">
      <c r="A285" s="2175" t="s">
        <v>11</v>
      </c>
      <c r="B285" s="2175"/>
      <c r="C285" s="2175"/>
      <c r="D285" s="2175"/>
      <c r="E285" s="2175"/>
      <c r="F285" s="2175"/>
      <c r="G285" s="2175"/>
      <c r="H285" s="2175"/>
      <c r="I285" s="171"/>
      <c r="J285" s="95"/>
      <c r="K285" s="95"/>
      <c r="L285" s="95"/>
      <c r="M285" s="95"/>
      <c r="N285" s="2"/>
      <c r="O285" s="2"/>
      <c r="P285" s="2"/>
      <c r="Q285" s="2"/>
      <c r="R285" s="2"/>
      <c r="S285" s="2"/>
      <c r="T285" s="2"/>
      <c r="U285" s="2"/>
      <c r="V285" s="2"/>
      <c r="W285" s="2"/>
      <c r="X285" s="2"/>
      <c r="Y285" s="2"/>
      <c r="Z285" s="2"/>
      <c r="AA285" s="2"/>
      <c r="AB285" s="2"/>
    </row>
    <row r="286" spans="1:43" ht="90.75" customHeight="1" thickBot="1" x14ac:dyDescent="0.25">
      <c r="A286" s="2176" t="s">
        <v>8</v>
      </c>
      <c r="B286" s="2177"/>
      <c r="C286" s="2177"/>
      <c r="D286" s="2177"/>
      <c r="E286" s="2177"/>
      <c r="F286" s="2177"/>
      <c r="G286" s="2177"/>
      <c r="H286" s="2178"/>
      <c r="I286" s="315" t="s">
        <v>264</v>
      </c>
      <c r="J286" s="316" t="s">
        <v>262</v>
      </c>
      <c r="K286" s="317" t="s">
        <v>191</v>
      </c>
      <c r="L286" s="318" t="s">
        <v>263</v>
      </c>
      <c r="M286" s="1"/>
      <c r="N286" s="2"/>
      <c r="O286" s="2"/>
      <c r="P286" s="2"/>
      <c r="Q286" s="2"/>
    </row>
    <row r="287" spans="1:43" ht="14.25" customHeight="1" x14ac:dyDescent="0.2">
      <c r="A287" s="2156" t="s">
        <v>12</v>
      </c>
      <c r="B287" s="2157"/>
      <c r="C287" s="2157"/>
      <c r="D287" s="2157"/>
      <c r="E287" s="2157"/>
      <c r="F287" s="2157"/>
      <c r="G287" s="2157"/>
      <c r="H287" s="2158"/>
      <c r="I287" s="53">
        <f>I288+I298+I299+I300+I301+I297</f>
        <v>22102.3</v>
      </c>
      <c r="J287" s="673">
        <f t="shared" ref="J287:L287" si="2">J288+J298+J299+J300+J301+J297</f>
        <v>21442.5</v>
      </c>
      <c r="K287" s="690">
        <f t="shared" si="2"/>
        <v>27264.3</v>
      </c>
      <c r="L287" s="674">
        <f t="shared" si="2"/>
        <v>30745.8</v>
      </c>
      <c r="M287" s="828"/>
      <c r="N287" s="2"/>
      <c r="O287" s="2"/>
      <c r="P287" s="2"/>
      <c r="Q287" s="2"/>
    </row>
    <row r="288" spans="1:43" ht="14.25" customHeight="1" x14ac:dyDescent="0.2">
      <c r="A288" s="2159" t="s">
        <v>61</v>
      </c>
      <c r="B288" s="2160"/>
      <c r="C288" s="2160"/>
      <c r="D288" s="2160"/>
      <c r="E288" s="2160"/>
      <c r="F288" s="2160"/>
      <c r="G288" s="2160"/>
      <c r="H288" s="2161"/>
      <c r="I288" s="27">
        <f>SUM(I289:I296)</f>
        <v>14759.7</v>
      </c>
      <c r="J288" s="671">
        <f t="shared" ref="J288:L288" si="3">SUM(J289:J296)</f>
        <v>14565.2</v>
      </c>
      <c r="K288" s="689">
        <f t="shared" si="3"/>
        <v>27264.3</v>
      </c>
      <c r="L288" s="672">
        <f t="shared" si="3"/>
        <v>30745.8</v>
      </c>
      <c r="M288" s="10"/>
      <c r="N288" s="2"/>
      <c r="O288" s="2"/>
      <c r="P288" s="2"/>
      <c r="Q288" s="2"/>
    </row>
    <row r="289" spans="1:17" ht="14.25" customHeight="1" x14ac:dyDescent="0.2">
      <c r="A289" s="2049" t="s">
        <v>16</v>
      </c>
      <c r="B289" s="2047"/>
      <c r="C289" s="2047"/>
      <c r="D289" s="2047"/>
      <c r="E289" s="2047"/>
      <c r="F289" s="2047"/>
      <c r="G289" s="2047"/>
      <c r="H289" s="2162"/>
      <c r="I289" s="30">
        <f>SUMIF(H18:H281,"SB",I18:I281)</f>
        <v>13048.6</v>
      </c>
      <c r="J289" s="675">
        <f>SUMIF(H18:H281,"SB",J18:J281)</f>
        <v>12607.4</v>
      </c>
      <c r="K289" s="527">
        <f>SUMIF(H18:H281,"SB",K18:K281)</f>
        <v>25466</v>
      </c>
      <c r="L289" s="327">
        <f>SUMIF(H18:H281,"SB",L18:L281)</f>
        <v>25645.200000000001</v>
      </c>
      <c r="M289" s="113"/>
      <c r="N289" s="2"/>
      <c r="O289" s="2"/>
      <c r="P289" s="2"/>
      <c r="Q289" s="2"/>
    </row>
    <row r="290" spans="1:17" ht="14.25" customHeight="1" x14ac:dyDescent="0.2">
      <c r="A290" s="2163" t="s">
        <v>306</v>
      </c>
      <c r="B290" s="2164"/>
      <c r="C290" s="2164"/>
      <c r="D290" s="2164"/>
      <c r="E290" s="2164"/>
      <c r="F290" s="2164"/>
      <c r="G290" s="2164"/>
      <c r="H290" s="2165"/>
      <c r="I290" s="34">
        <f>SUMIF(H18:H281,"SB(P)",I18:I281)</f>
        <v>0</v>
      </c>
      <c r="J290" s="676">
        <f>SUMIF(H18:H281,"SB(P)",J18:J281)</f>
        <v>0</v>
      </c>
      <c r="K290" s="688">
        <f>SUMIF(H18:H281,"SB(P)",K18:K281)</f>
        <v>0</v>
      </c>
      <c r="L290" s="677">
        <f>SUMIF(H17:H280,"SB(P)",L17:L280)</f>
        <v>2964.9</v>
      </c>
      <c r="M290" s="113"/>
      <c r="N290" s="2"/>
      <c r="O290" s="2"/>
      <c r="P290" s="2"/>
      <c r="Q290" s="2"/>
    </row>
    <row r="291" spans="1:17" ht="14.25" customHeight="1" x14ac:dyDescent="0.2">
      <c r="A291" s="2163" t="s">
        <v>50</v>
      </c>
      <c r="B291" s="2164"/>
      <c r="C291" s="2164"/>
      <c r="D291" s="2164"/>
      <c r="E291" s="2164"/>
      <c r="F291" s="2164"/>
      <c r="G291" s="2164"/>
      <c r="H291" s="2165"/>
      <c r="I291" s="34">
        <f>SUMIF(H18:H281,"SB(VR)",I18:I281)</f>
        <v>0</v>
      </c>
      <c r="J291" s="676">
        <f>SUMIF(H18:H281,"SB(VR)",J18:J281)</f>
        <v>0</v>
      </c>
      <c r="K291" s="688">
        <f>SUMIF(H18:H281,"SB(VR)",K18:K281)</f>
        <v>662.6</v>
      </c>
      <c r="L291" s="677">
        <f>SUMIF(H18:H281,"SB(VR)",L18:L281)</f>
        <v>1000</v>
      </c>
      <c r="M291" s="113"/>
      <c r="N291" s="2"/>
      <c r="O291" s="2"/>
      <c r="P291" s="2"/>
      <c r="Q291" s="2"/>
    </row>
    <row r="292" spans="1:17" ht="14.25" customHeight="1" x14ac:dyDescent="0.2">
      <c r="A292" s="2166" t="s">
        <v>17</v>
      </c>
      <c r="B292" s="2167"/>
      <c r="C292" s="2167"/>
      <c r="D292" s="2167"/>
      <c r="E292" s="2167"/>
      <c r="F292" s="2167"/>
      <c r="G292" s="2167"/>
      <c r="H292" s="2168"/>
      <c r="I292" s="34">
        <f>SUMIF(H18:H281,"SB(SP)",I18:I281)</f>
        <v>35.700000000000003</v>
      </c>
      <c r="J292" s="676">
        <f>SUMIF(H18:H281,"SB(SP)",J18:J281)</f>
        <v>35.700000000000003</v>
      </c>
      <c r="K292" s="688">
        <f>SUMIF(H18:H281,"SB(SP)",K18:K281)</f>
        <v>35.700000000000003</v>
      </c>
      <c r="L292" s="677">
        <f>SUMIF(H18:H281,"SB(SP)",L18:L281)</f>
        <v>35.700000000000003</v>
      </c>
      <c r="M292" s="10"/>
      <c r="N292" s="2"/>
      <c r="O292" s="2"/>
      <c r="P292" s="2"/>
      <c r="Q292" s="2"/>
    </row>
    <row r="293" spans="1:17" ht="14.25" customHeight="1" x14ac:dyDescent="0.2">
      <c r="A293" s="2163" t="s">
        <v>180</v>
      </c>
      <c r="B293" s="2164"/>
      <c r="C293" s="2164"/>
      <c r="D293" s="2164"/>
      <c r="E293" s="2164"/>
      <c r="F293" s="2164"/>
      <c r="G293" s="2164"/>
      <c r="H293" s="2165"/>
      <c r="I293" s="30">
        <f>SUMIF(H18:H281,"SB(SPI)",I18:I281)</f>
        <v>400</v>
      </c>
      <c r="J293" s="675">
        <f>SUMIF(H18:H281,"SB(SPI)",J18:J281)</f>
        <v>700</v>
      </c>
      <c r="K293" s="527">
        <f>SUMIF(H18:H281,"SB(SPI)",K18:K281)</f>
        <v>700</v>
      </c>
      <c r="L293" s="327">
        <f>SUMIF(H18:H281,"SB(SPI)",L18:L281)</f>
        <v>700</v>
      </c>
      <c r="M293" s="10"/>
      <c r="N293" s="2"/>
      <c r="O293" s="2"/>
      <c r="P293" s="2"/>
      <c r="Q293" s="2"/>
    </row>
    <row r="294" spans="1:17" x14ac:dyDescent="0.2">
      <c r="A294" s="2166" t="s">
        <v>63</v>
      </c>
      <c r="B294" s="2167"/>
      <c r="C294" s="2167"/>
      <c r="D294" s="2167"/>
      <c r="E294" s="2167"/>
      <c r="F294" s="2167"/>
      <c r="G294" s="2167"/>
      <c r="H294" s="2168"/>
      <c r="I294" s="34">
        <f>SUMIF(H18:H281,"SB(VB)",I18:I281)</f>
        <v>118.8</v>
      </c>
      <c r="J294" s="676">
        <f>SUMIF(H18:H281,"SB(VB)",J18:J281)</f>
        <v>68.7</v>
      </c>
      <c r="K294" s="687">
        <f>SUMIF(H18:H281,"SB(VB)",K18:K281)</f>
        <v>0</v>
      </c>
      <c r="L294" s="319">
        <f>SUMIF(H18:H281,"SB(VB)",L18:L281)</f>
        <v>0</v>
      </c>
      <c r="M294" s="10"/>
      <c r="N294" s="2"/>
      <c r="O294" s="2"/>
      <c r="P294" s="2"/>
      <c r="Q294" s="2"/>
    </row>
    <row r="295" spans="1:17" x14ac:dyDescent="0.2">
      <c r="A295" s="2163" t="s">
        <v>97</v>
      </c>
      <c r="B295" s="2164"/>
      <c r="C295" s="2164"/>
      <c r="D295" s="2164"/>
      <c r="E295" s="2164"/>
      <c r="F295" s="2164"/>
      <c r="G295" s="2164"/>
      <c r="H295" s="2165"/>
      <c r="I295" s="34">
        <f>SUMIF(H18:H281,"SB(KPP)",I18:I281)</f>
        <v>100</v>
      </c>
      <c r="J295" s="678">
        <f>SUMIF(H18:H281,"SB(KPP)",J18:J281)</f>
        <v>652.4</v>
      </c>
      <c r="K295" s="685">
        <f>SUMIF(H18:H281,"SB(KPP)",K18:K281)</f>
        <v>400</v>
      </c>
      <c r="L295" s="677">
        <f>SUMIF(H18:H281,"SB(KPP)",L18:L281)</f>
        <v>400</v>
      </c>
      <c r="M295" s="96"/>
      <c r="N295" s="2"/>
      <c r="O295" s="2"/>
      <c r="P295" s="2"/>
      <c r="Q295" s="2"/>
    </row>
    <row r="296" spans="1:17" ht="27" customHeight="1" x14ac:dyDescent="0.2">
      <c r="A296" s="2192" t="s">
        <v>175</v>
      </c>
      <c r="B296" s="2193"/>
      <c r="C296" s="2193"/>
      <c r="D296" s="2193"/>
      <c r="E296" s="2193"/>
      <c r="F296" s="2193"/>
      <c r="G296" s="2193"/>
      <c r="H296" s="2194"/>
      <c r="I296" s="34">
        <f>SUMIF(H18:H281,"SB(ES)",I18:I281)</f>
        <v>1056.5999999999999</v>
      </c>
      <c r="J296" s="678">
        <f>SUMIF(H18:H281,"SB(ES)",J18:J281)</f>
        <v>501</v>
      </c>
      <c r="K296" s="687">
        <f>SUMIF(H18:H281,"SB(ES)",K18:K281)</f>
        <v>0</v>
      </c>
      <c r="L296" s="319">
        <f>SUMIF(H18:H281,"SB(ES)",L18:L281)</f>
        <v>0</v>
      </c>
      <c r="M296" s="10"/>
      <c r="N296" s="2"/>
      <c r="O296" s="2"/>
      <c r="P296" s="2"/>
      <c r="Q296" s="2"/>
    </row>
    <row r="297" spans="1:17" ht="14.25" customHeight="1" x14ac:dyDescent="0.2">
      <c r="A297" s="2183" t="s">
        <v>45</v>
      </c>
      <c r="B297" s="2184"/>
      <c r="C297" s="2184"/>
      <c r="D297" s="2184"/>
      <c r="E297" s="2184"/>
      <c r="F297" s="2184"/>
      <c r="G297" s="2184"/>
      <c r="H297" s="2185"/>
      <c r="I297" s="43">
        <f>SUMIF(H18:H281,"SB(L)",I18:I281)</f>
        <v>5653.1</v>
      </c>
      <c r="J297" s="679">
        <f>SUMIF(H18:H281,"SB(L)",J18:J281)</f>
        <v>6877.3</v>
      </c>
      <c r="K297" s="601">
        <f>SUMIF(H18:H281,"SB(L)",K18:K281)</f>
        <v>0</v>
      </c>
      <c r="L297" s="320">
        <f>SUMIF(H18:H281,"SB(L)",L18:L281)</f>
        <v>0</v>
      </c>
      <c r="M297" s="10"/>
      <c r="N297" s="2"/>
      <c r="O297" s="2"/>
      <c r="P297" s="2"/>
      <c r="Q297" s="2"/>
    </row>
    <row r="298" spans="1:17" x14ac:dyDescent="0.2">
      <c r="A298" s="2183" t="s">
        <v>62</v>
      </c>
      <c r="B298" s="2184"/>
      <c r="C298" s="2184"/>
      <c r="D298" s="2184"/>
      <c r="E298" s="2184"/>
      <c r="F298" s="2184"/>
      <c r="G298" s="2184"/>
      <c r="H298" s="2185"/>
      <c r="I298" s="28">
        <f>SUMIF(H18:H281,"SB(SPL)",I18:I281)</f>
        <v>2.9</v>
      </c>
      <c r="J298" s="479">
        <f>SUMIF(H18:H281,"SB(SPL)",J18:J281)</f>
        <v>0</v>
      </c>
      <c r="K298" s="322">
        <f>SUMIF(H18:H281,"SB(SPL)",K18:K281)</f>
        <v>0</v>
      </c>
      <c r="L298" s="321">
        <f>SUMIF(H18:H281,"SB(SPL)",L18:L281)</f>
        <v>0</v>
      </c>
      <c r="M298" s="10"/>
      <c r="N298" s="2"/>
      <c r="O298" s="2"/>
      <c r="P298" s="2"/>
      <c r="Q298" s="2"/>
    </row>
    <row r="299" spans="1:17" ht="13.35" customHeight="1" x14ac:dyDescent="0.2">
      <c r="A299" s="2183" t="s">
        <v>174</v>
      </c>
      <c r="B299" s="2184"/>
      <c r="C299" s="2184"/>
      <c r="D299" s="2184"/>
      <c r="E299" s="2184"/>
      <c r="F299" s="2184"/>
      <c r="G299" s="2184"/>
      <c r="H299" s="2185"/>
      <c r="I299" s="28">
        <f>SUMIF(H18:H281,"SB(VBL)",I18:I281)</f>
        <v>88.7</v>
      </c>
      <c r="J299" s="479">
        <f>SUMIF(H18:H281,"SB(VBL)",J18:J281)</f>
        <v>0</v>
      </c>
      <c r="K299" s="481">
        <f>SUMIF(H18:H281,"SB(VBL)",K18:K281)</f>
        <v>0</v>
      </c>
      <c r="L299" s="480">
        <f>SUMIF(H18:H281,"SB(VBL)",L18:L281)</f>
        <v>0</v>
      </c>
      <c r="M299" s="10"/>
      <c r="N299" s="2"/>
      <c r="O299" s="2"/>
      <c r="P299" s="2"/>
      <c r="Q299" s="2"/>
    </row>
    <row r="300" spans="1:17" ht="13.35" customHeight="1" x14ac:dyDescent="0.2">
      <c r="A300" s="2183" t="s">
        <v>173</v>
      </c>
      <c r="B300" s="2184"/>
      <c r="C300" s="2184"/>
      <c r="D300" s="2184"/>
      <c r="E300" s="2184"/>
      <c r="F300" s="2184"/>
      <c r="G300" s="2184"/>
      <c r="H300" s="2185"/>
      <c r="I300" s="28">
        <f>SUMIF(H18:H281,"SB(ESL)",I18:I281)</f>
        <v>1003.1</v>
      </c>
      <c r="J300" s="479">
        <f>SUMIF(H18:H281,"SB(ESL)",J18:J281)</f>
        <v>0</v>
      </c>
      <c r="K300" s="481">
        <f>SUMIF(H18:H281,"SB(ESL)",K18:K281)</f>
        <v>0</v>
      </c>
      <c r="L300" s="480">
        <f>SUMIF(H18:H281,"SB(ESL)",L18:L281)</f>
        <v>0</v>
      </c>
      <c r="M300" s="828"/>
      <c r="N300" s="2"/>
      <c r="O300" s="2"/>
      <c r="P300" s="2"/>
      <c r="Q300" s="2"/>
    </row>
    <row r="301" spans="1:17" ht="13.35" customHeight="1" x14ac:dyDescent="0.2">
      <c r="A301" s="2183" t="s">
        <v>241</v>
      </c>
      <c r="B301" s="2184"/>
      <c r="C301" s="2184"/>
      <c r="D301" s="2184"/>
      <c r="E301" s="2184"/>
      <c r="F301" s="2184"/>
      <c r="G301" s="2184"/>
      <c r="H301" s="2185"/>
      <c r="I301" s="28">
        <f>SUMIF(H18:H281,"SB(SPIL)",I18:I281)</f>
        <v>594.79999999999995</v>
      </c>
      <c r="J301" s="479">
        <f>SUMIF(H18:H281,"SB(SPIL)",J18:J281)</f>
        <v>0</v>
      </c>
      <c r="K301" s="481">
        <f>SUMIF(H18:H281,"SB(SPIL)",K18:K281)</f>
        <v>0</v>
      </c>
      <c r="L301" s="480">
        <f>SUMIF(H18:H281,"SB(SPIL)",L18:L281)</f>
        <v>0</v>
      </c>
      <c r="M301" s="10"/>
      <c r="N301" s="2"/>
      <c r="O301" s="2"/>
      <c r="P301" s="2"/>
      <c r="Q301" s="2"/>
    </row>
    <row r="302" spans="1:17" x14ac:dyDescent="0.2">
      <c r="A302" s="2186" t="s">
        <v>13</v>
      </c>
      <c r="B302" s="2187"/>
      <c r="C302" s="2187"/>
      <c r="D302" s="2187"/>
      <c r="E302" s="2187"/>
      <c r="F302" s="2187"/>
      <c r="G302" s="2187"/>
      <c r="H302" s="2188"/>
      <c r="I302" s="57">
        <f>SUM(I303:I304)</f>
        <v>22.9</v>
      </c>
      <c r="J302" s="680">
        <f>SUM(J303:J304)</f>
        <v>1.5</v>
      </c>
      <c r="K302" s="686">
        <f>SUM(K303:K304)</f>
        <v>30</v>
      </c>
      <c r="L302" s="681">
        <f>SUM(L303:L304)</f>
        <v>263.39999999999998</v>
      </c>
      <c r="M302" s="10"/>
      <c r="N302" s="2"/>
      <c r="O302" s="2"/>
      <c r="P302" s="2"/>
      <c r="Q302" s="2"/>
    </row>
    <row r="303" spans="1:17" ht="15.75" customHeight="1" x14ac:dyDescent="0.2">
      <c r="A303" s="2189" t="s">
        <v>305</v>
      </c>
      <c r="B303" s="2190"/>
      <c r="C303" s="2190"/>
      <c r="D303" s="2190"/>
      <c r="E303" s="2190"/>
      <c r="F303" s="2190"/>
      <c r="G303" s="2190"/>
      <c r="H303" s="2191"/>
      <c r="I303" s="34">
        <f>SUMIF(H18:H281,"ES",I18:I281)</f>
        <v>0</v>
      </c>
      <c r="J303" s="678">
        <f>SUMIF(H18:H281,"ES",J18:J281)</f>
        <v>0</v>
      </c>
      <c r="K303" s="685">
        <f>SUMIF(H18:H281,"ES",K18:K281)</f>
        <v>0</v>
      </c>
      <c r="L303" s="677">
        <f>SUMIF(H18:H281,"ES",L18:L281)</f>
        <v>233.4</v>
      </c>
      <c r="M303" s="10"/>
      <c r="N303" s="2"/>
      <c r="O303" s="2"/>
      <c r="P303" s="2"/>
      <c r="Q303" s="2"/>
    </row>
    <row r="304" spans="1:17" ht="15.75" customHeight="1" x14ac:dyDescent="0.2">
      <c r="A304" s="2166" t="s">
        <v>18</v>
      </c>
      <c r="B304" s="2167"/>
      <c r="C304" s="2167"/>
      <c r="D304" s="2167"/>
      <c r="E304" s="2167"/>
      <c r="F304" s="2167"/>
      <c r="G304" s="2167"/>
      <c r="H304" s="2168"/>
      <c r="I304" s="34">
        <f>SUMIF(H18:H281,"Kt",I18:I281)</f>
        <v>22.9</v>
      </c>
      <c r="J304" s="678">
        <f>SUMIF(H18:H281,"Kt",J18:J281)</f>
        <v>1.5</v>
      </c>
      <c r="K304" s="685">
        <f>SUMIF(H18:H281,"Kt",K18:K281)</f>
        <v>30</v>
      </c>
      <c r="L304" s="677">
        <f>SUMIF(H18:H281,"Kt",L18:L281)</f>
        <v>30</v>
      </c>
      <c r="M304" s="10"/>
      <c r="N304" s="2"/>
      <c r="O304" s="2"/>
      <c r="P304" s="2"/>
      <c r="Q304" s="2"/>
    </row>
    <row r="305" spans="1:48" ht="15" customHeight="1" thickBot="1" x14ac:dyDescent="0.25">
      <c r="A305" s="2180" t="s">
        <v>14</v>
      </c>
      <c r="B305" s="2181"/>
      <c r="C305" s="2181"/>
      <c r="D305" s="2181"/>
      <c r="E305" s="2181"/>
      <c r="F305" s="2181"/>
      <c r="G305" s="2181"/>
      <c r="H305" s="2182"/>
      <c r="I305" s="54">
        <f>SUM(I287,I302)</f>
        <v>22125.200000000001</v>
      </c>
      <c r="J305" s="682">
        <f>SUM(J287,J302)</f>
        <v>21444</v>
      </c>
      <c r="K305" s="684">
        <f>SUM(K287,K302)</f>
        <v>27294.3</v>
      </c>
      <c r="L305" s="683">
        <f>SUM(L287,L302)</f>
        <v>31009.200000000001</v>
      </c>
      <c r="M305" s="97"/>
      <c r="N305" s="2"/>
      <c r="O305" s="2"/>
      <c r="P305" s="2"/>
      <c r="Q305" s="2"/>
    </row>
    <row r="306" spans="1:48" x14ac:dyDescent="0.2">
      <c r="G306" s="161"/>
      <c r="H306" s="162"/>
      <c r="I306" s="163"/>
      <c r="J306" s="1"/>
      <c r="K306" s="1"/>
      <c r="L306" s="1"/>
      <c r="M306" s="1"/>
      <c r="N306" s="2"/>
      <c r="O306" s="2"/>
      <c r="P306" s="2"/>
      <c r="Q306" s="2"/>
    </row>
    <row r="307" spans="1:48" x14ac:dyDescent="0.2">
      <c r="I307" s="55"/>
      <c r="J307" s="757"/>
      <c r="K307" s="98"/>
      <c r="L307" s="98"/>
      <c r="M307" s="829"/>
      <c r="N307" s="2"/>
      <c r="O307" s="2"/>
      <c r="P307" s="2"/>
      <c r="Q307" s="2"/>
    </row>
    <row r="308" spans="1:48" x14ac:dyDescent="0.2">
      <c r="I308" s="9"/>
      <c r="J308" s="10"/>
      <c r="K308" s="10"/>
      <c r="L308" s="10"/>
      <c r="M308" s="807"/>
      <c r="N308" s="769"/>
      <c r="O308" s="769"/>
      <c r="P308" s="769"/>
      <c r="Q308" s="2"/>
    </row>
    <row r="309" spans="1:48" x14ac:dyDescent="0.2">
      <c r="I309" s="9"/>
      <c r="J309" s="9"/>
      <c r="K309" s="9"/>
      <c r="L309" s="9"/>
      <c r="M309" s="807"/>
      <c r="N309" s="2"/>
      <c r="O309" s="2"/>
      <c r="P309" s="2"/>
      <c r="Q309" s="2"/>
    </row>
    <row r="310" spans="1:48" s="10" customFormat="1" x14ac:dyDescent="0.2">
      <c r="A310" s="3"/>
      <c r="B310" s="3"/>
      <c r="C310" s="3"/>
      <c r="D310" s="3"/>
      <c r="E310" s="3"/>
      <c r="F310" s="8"/>
      <c r="G310" s="58"/>
      <c r="I310" s="9"/>
      <c r="J310" s="9"/>
      <c r="K310" s="9"/>
      <c r="L310" s="9"/>
      <c r="N310" s="768"/>
      <c r="O310" s="768"/>
      <c r="P310" s="768"/>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s="10" customFormat="1" x14ac:dyDescent="0.2">
      <c r="A311" s="3"/>
      <c r="B311" s="3"/>
      <c r="C311" s="3"/>
      <c r="D311" s="3"/>
      <c r="E311" s="3"/>
      <c r="F311" s="8"/>
      <c r="G311" s="58"/>
      <c r="I311" s="9"/>
      <c r="J311" s="9"/>
      <c r="K311" s="9"/>
      <c r="L311" s="9"/>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s="10" customFormat="1" x14ac:dyDescent="0.2">
      <c r="A312" s="3"/>
      <c r="B312" s="3"/>
      <c r="C312" s="3"/>
      <c r="D312" s="3"/>
      <c r="E312" s="3"/>
      <c r="F312" s="8"/>
      <c r="G312" s="58"/>
      <c r="I312" s="9"/>
      <c r="J312" s="9"/>
      <c r="K312" s="9"/>
      <c r="L312" s="9"/>
      <c r="M312" s="807"/>
      <c r="N312" s="768"/>
      <c r="O312" s="768"/>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x14ac:dyDescent="0.2">
      <c r="I313" s="777"/>
      <c r="J313" s="777"/>
      <c r="K313" s="777"/>
      <c r="L313" s="777"/>
      <c r="M313" s="10"/>
      <c r="N313" s="2"/>
      <c r="O313" s="2"/>
      <c r="P313" s="2"/>
      <c r="Q313" s="2"/>
    </row>
    <row r="314" spans="1:48" x14ac:dyDescent="0.2">
      <c r="J314" s="10"/>
      <c r="K314" s="10"/>
      <c r="L314" s="10"/>
      <c r="M314" s="10"/>
      <c r="N314" s="2"/>
      <c r="O314" s="2"/>
      <c r="P314" s="2"/>
      <c r="Q314" s="2"/>
    </row>
    <row r="315" spans="1:48" x14ac:dyDescent="0.2">
      <c r="J315" s="10"/>
      <c r="K315" s="10"/>
      <c r="L315" s="10"/>
      <c r="M315" s="10"/>
      <c r="N315" s="2"/>
      <c r="O315" s="2"/>
      <c r="P315" s="2"/>
      <c r="Q315" s="2"/>
    </row>
    <row r="316" spans="1:48" x14ac:dyDescent="0.2">
      <c r="J316" s="10"/>
      <c r="K316" s="10"/>
      <c r="L316" s="10"/>
      <c r="M316" s="10"/>
      <c r="N316" s="2"/>
      <c r="O316" s="2"/>
      <c r="P316" s="2"/>
      <c r="Q316" s="2"/>
    </row>
    <row r="317" spans="1:48" x14ac:dyDescent="0.2">
      <c r="J317" s="10"/>
      <c r="K317" s="10"/>
      <c r="L317" s="10"/>
      <c r="M317" s="10"/>
      <c r="N317" s="2"/>
      <c r="O317" s="2"/>
      <c r="P317" s="2"/>
      <c r="Q317" s="2"/>
    </row>
    <row r="318" spans="1:48" x14ac:dyDescent="0.2">
      <c r="J318" s="10"/>
      <c r="K318" s="10"/>
      <c r="L318" s="10"/>
      <c r="M318" s="10"/>
      <c r="N318" s="2"/>
      <c r="O318" s="2"/>
      <c r="P318" s="2"/>
      <c r="Q318" s="2"/>
    </row>
    <row r="319" spans="1:48" x14ac:dyDescent="0.2">
      <c r="J319" s="10"/>
      <c r="K319" s="10"/>
      <c r="L319" s="10"/>
      <c r="M319" s="10"/>
      <c r="N319" s="2"/>
      <c r="O319" s="2"/>
      <c r="P319" s="2"/>
      <c r="Q319" s="2"/>
    </row>
    <row r="320" spans="1:48" x14ac:dyDescent="0.2">
      <c r="J320" s="10"/>
      <c r="K320" s="10"/>
      <c r="L320" s="10"/>
      <c r="M320" s="10"/>
      <c r="N320" s="2"/>
      <c r="O320" s="2"/>
      <c r="P320" s="2"/>
      <c r="Q320" s="2"/>
    </row>
    <row r="321" spans="10:17" x14ac:dyDescent="0.2">
      <c r="J321" s="10"/>
      <c r="K321" s="10"/>
      <c r="L321" s="10"/>
      <c r="M321" s="10"/>
      <c r="N321" s="2"/>
      <c r="O321" s="2"/>
      <c r="P321" s="2"/>
      <c r="Q321" s="2"/>
    </row>
    <row r="322" spans="10:17" x14ac:dyDescent="0.2">
      <c r="J322" s="10"/>
      <c r="K322" s="10"/>
      <c r="L322" s="10"/>
      <c r="M322" s="10"/>
      <c r="N322" s="2"/>
      <c r="O322" s="2"/>
      <c r="P322" s="2"/>
      <c r="Q322" s="2"/>
    </row>
    <row r="323" spans="10:17" x14ac:dyDescent="0.2">
      <c r="J323" s="10"/>
      <c r="K323" s="10"/>
      <c r="L323" s="10"/>
      <c r="M323" s="10"/>
      <c r="N323" s="2"/>
      <c r="O323" s="2"/>
      <c r="P323" s="2"/>
      <c r="Q323" s="2"/>
    </row>
    <row r="324" spans="10:17" x14ac:dyDescent="0.2">
      <c r="J324" s="2"/>
      <c r="K324" s="2"/>
      <c r="L324" s="2"/>
    </row>
    <row r="325" spans="10:17" x14ac:dyDescent="0.2">
      <c r="J325" s="691"/>
      <c r="K325" s="691"/>
      <c r="L325" s="691"/>
    </row>
    <row r="326" spans="10:17" x14ac:dyDescent="0.2">
      <c r="J326" s="9"/>
      <c r="K326" s="9"/>
      <c r="L326" s="9"/>
    </row>
    <row r="327" spans="10:17" x14ac:dyDescent="0.2">
      <c r="J327" s="9"/>
      <c r="K327" s="9"/>
      <c r="L327" s="9"/>
    </row>
    <row r="328" spans="10:17" x14ac:dyDescent="0.2">
      <c r="J328" s="9"/>
      <c r="K328" s="9"/>
      <c r="L328" s="9"/>
    </row>
    <row r="330" spans="10:17" x14ac:dyDescent="0.2">
      <c r="J330" s="9"/>
      <c r="K330" s="9"/>
      <c r="L330" s="9"/>
    </row>
  </sheetData>
  <mergeCells count="262">
    <mergeCell ref="A305:H305"/>
    <mergeCell ref="A299:H299"/>
    <mergeCell ref="A300:H300"/>
    <mergeCell ref="A301:H301"/>
    <mergeCell ref="A302:H302"/>
    <mergeCell ref="A303:H303"/>
    <mergeCell ref="A304:H304"/>
    <mergeCell ref="A293:H293"/>
    <mergeCell ref="A294:H294"/>
    <mergeCell ref="A295:H295"/>
    <mergeCell ref="A296:H296"/>
    <mergeCell ref="A297:H297"/>
    <mergeCell ref="A298:H298"/>
    <mergeCell ref="A287:H287"/>
    <mergeCell ref="A288:H288"/>
    <mergeCell ref="A289:H289"/>
    <mergeCell ref="A290:H290"/>
    <mergeCell ref="A291:H291"/>
    <mergeCell ref="A292:H292"/>
    <mergeCell ref="B281:H281"/>
    <mergeCell ref="M281:N281"/>
    <mergeCell ref="A283:N283"/>
    <mergeCell ref="A285:H285"/>
    <mergeCell ref="A286:H286"/>
    <mergeCell ref="A282:J282"/>
    <mergeCell ref="E277:E278"/>
    <mergeCell ref="G277:G278"/>
    <mergeCell ref="M277:M278"/>
    <mergeCell ref="C279:H279"/>
    <mergeCell ref="M279:N279"/>
    <mergeCell ref="B280:H280"/>
    <mergeCell ref="M280:N280"/>
    <mergeCell ref="E270:E271"/>
    <mergeCell ref="G270:G271"/>
    <mergeCell ref="M270:M271"/>
    <mergeCell ref="E272:E274"/>
    <mergeCell ref="G272:G274"/>
    <mergeCell ref="E275:E276"/>
    <mergeCell ref="G275:G276"/>
    <mergeCell ref="M275:M276"/>
    <mergeCell ref="C265:H265"/>
    <mergeCell ref="M265:N265"/>
    <mergeCell ref="E266:E267"/>
    <mergeCell ref="A268:A269"/>
    <mergeCell ref="B268:B269"/>
    <mergeCell ref="C268:C269"/>
    <mergeCell ref="D268:D269"/>
    <mergeCell ref="E268:E269"/>
    <mergeCell ref="G268:G269"/>
    <mergeCell ref="M268:M269"/>
    <mergeCell ref="E253:E254"/>
    <mergeCell ref="N253:N254"/>
    <mergeCell ref="O253:O254"/>
    <mergeCell ref="P253:P254"/>
    <mergeCell ref="Q253:Q254"/>
    <mergeCell ref="C264:H264"/>
    <mergeCell ref="M264:N264"/>
    <mergeCell ref="E236:E241"/>
    <mergeCell ref="G236:G239"/>
    <mergeCell ref="M236:M237"/>
    <mergeCell ref="E243:E245"/>
    <mergeCell ref="G243:G244"/>
    <mergeCell ref="G245:G247"/>
    <mergeCell ref="M245:M246"/>
    <mergeCell ref="E230:E233"/>
    <mergeCell ref="G230:G233"/>
    <mergeCell ref="A234:A235"/>
    <mergeCell ref="B234:B235"/>
    <mergeCell ref="C234:C235"/>
    <mergeCell ref="D234:D235"/>
    <mergeCell ref="E234:E235"/>
    <mergeCell ref="F234:F235"/>
    <mergeCell ref="G234:G235"/>
    <mergeCell ref="C211:N211"/>
    <mergeCell ref="E213:E214"/>
    <mergeCell ref="G213:G229"/>
    <mergeCell ref="M214:M215"/>
    <mergeCell ref="E217:E218"/>
    <mergeCell ref="M218:M219"/>
    <mergeCell ref="M220:M221"/>
    <mergeCell ref="M222:M223"/>
    <mergeCell ref="M224:M225"/>
    <mergeCell ref="E228:E229"/>
    <mergeCell ref="E206:E208"/>
    <mergeCell ref="N207:N208"/>
    <mergeCell ref="O207:O208"/>
    <mergeCell ref="C210:H210"/>
    <mergeCell ref="M210:N210"/>
    <mergeCell ref="O210:P210"/>
    <mergeCell ref="C185:N185"/>
    <mergeCell ref="E187:E190"/>
    <mergeCell ref="G187:G190"/>
    <mergeCell ref="E191:E195"/>
    <mergeCell ref="M191:M192"/>
    <mergeCell ref="M193:M194"/>
    <mergeCell ref="E175:E178"/>
    <mergeCell ref="E179:E180"/>
    <mergeCell ref="G179:G181"/>
    <mergeCell ref="C184:H184"/>
    <mergeCell ref="M184:N184"/>
    <mergeCell ref="M171:M172"/>
    <mergeCell ref="N171:N172"/>
    <mergeCell ref="O171:O172"/>
    <mergeCell ref="M196:M197"/>
    <mergeCell ref="P171:P172"/>
    <mergeCell ref="Q171:Q172"/>
    <mergeCell ref="A173:A174"/>
    <mergeCell ref="B173:B174"/>
    <mergeCell ref="C173:C174"/>
    <mergeCell ref="D173:D174"/>
    <mergeCell ref="E173:E174"/>
    <mergeCell ref="A171:A172"/>
    <mergeCell ref="B171:B172"/>
    <mergeCell ref="C171:C172"/>
    <mergeCell ref="D171:D172"/>
    <mergeCell ref="E171:E172"/>
    <mergeCell ref="F171:F172"/>
    <mergeCell ref="G173:G174"/>
    <mergeCell ref="E162:E164"/>
    <mergeCell ref="G162:G164"/>
    <mergeCell ref="M162:M164"/>
    <mergeCell ref="G166:G167"/>
    <mergeCell ref="E168:E169"/>
    <mergeCell ref="M168:M169"/>
    <mergeCell ref="E154:E157"/>
    <mergeCell ref="M154:M157"/>
    <mergeCell ref="G155:G157"/>
    <mergeCell ref="D158:D161"/>
    <mergeCell ref="E158:E161"/>
    <mergeCell ref="G158:G161"/>
    <mergeCell ref="E149:E150"/>
    <mergeCell ref="G149:G150"/>
    <mergeCell ref="M149:M150"/>
    <mergeCell ref="D151:D153"/>
    <mergeCell ref="E151:E153"/>
    <mergeCell ref="M151:M152"/>
    <mergeCell ref="G152:G153"/>
    <mergeCell ref="D138:D139"/>
    <mergeCell ref="E138:E139"/>
    <mergeCell ref="M138:M139"/>
    <mergeCell ref="E140:E142"/>
    <mergeCell ref="G140:G142"/>
    <mergeCell ref="D143:D148"/>
    <mergeCell ref="E143:E148"/>
    <mergeCell ref="G143:G145"/>
    <mergeCell ref="M143:M148"/>
    <mergeCell ref="G146:G148"/>
    <mergeCell ref="N124:N125"/>
    <mergeCell ref="O124:O125"/>
    <mergeCell ref="P124:P125"/>
    <mergeCell ref="Q124:Q125"/>
    <mergeCell ref="E134:E135"/>
    <mergeCell ref="D136:D137"/>
    <mergeCell ref="E136:E137"/>
    <mergeCell ref="A121:A123"/>
    <mergeCell ref="B121:B123"/>
    <mergeCell ref="C121:C123"/>
    <mergeCell ref="D121:D123"/>
    <mergeCell ref="E121:E123"/>
    <mergeCell ref="M124:M125"/>
    <mergeCell ref="E113:E114"/>
    <mergeCell ref="E115:E116"/>
    <mergeCell ref="G115:G116"/>
    <mergeCell ref="A117:A119"/>
    <mergeCell ref="B117:B119"/>
    <mergeCell ref="C117:C119"/>
    <mergeCell ref="D117:D119"/>
    <mergeCell ref="E117:E119"/>
    <mergeCell ref="G117:G119"/>
    <mergeCell ref="E104:E107"/>
    <mergeCell ref="A108:A110"/>
    <mergeCell ref="B108:B110"/>
    <mergeCell ref="D108:D110"/>
    <mergeCell ref="E108:E110"/>
    <mergeCell ref="E111:E112"/>
    <mergeCell ref="E88:E89"/>
    <mergeCell ref="G88:G89"/>
    <mergeCell ref="E90:E91"/>
    <mergeCell ref="G90:G98"/>
    <mergeCell ref="M90:M91"/>
    <mergeCell ref="E92:E97"/>
    <mergeCell ref="M97:M98"/>
    <mergeCell ref="G74:G78"/>
    <mergeCell ref="E79:E82"/>
    <mergeCell ref="G79:G82"/>
    <mergeCell ref="A83:A87"/>
    <mergeCell ref="B83:B87"/>
    <mergeCell ref="C83:C87"/>
    <mergeCell ref="D83:D87"/>
    <mergeCell ref="G84:G85"/>
    <mergeCell ref="D56:D73"/>
    <mergeCell ref="E56:E60"/>
    <mergeCell ref="F59:F64"/>
    <mergeCell ref="A74:A78"/>
    <mergeCell ref="B74:B78"/>
    <mergeCell ref="C74:C78"/>
    <mergeCell ref="D74:D78"/>
    <mergeCell ref="E74:E78"/>
    <mergeCell ref="E49:E50"/>
    <mergeCell ref="G49:G52"/>
    <mergeCell ref="A51:A55"/>
    <mergeCell ref="B51:B55"/>
    <mergeCell ref="C51:C55"/>
    <mergeCell ref="D51:D55"/>
    <mergeCell ref="E51:E55"/>
    <mergeCell ref="A46:A48"/>
    <mergeCell ref="B46:B48"/>
    <mergeCell ref="C46:C48"/>
    <mergeCell ref="D46:D48"/>
    <mergeCell ref="E46:E48"/>
    <mergeCell ref="G47:G48"/>
    <mergeCell ref="A43:A45"/>
    <mergeCell ref="B43:B45"/>
    <mergeCell ref="C43:C45"/>
    <mergeCell ref="D43:D45"/>
    <mergeCell ref="E43:E45"/>
    <mergeCell ref="G44:G45"/>
    <mergeCell ref="G32:G35"/>
    <mergeCell ref="M32:M35"/>
    <mergeCell ref="E36:E37"/>
    <mergeCell ref="G36:G39"/>
    <mergeCell ref="E40:E42"/>
    <mergeCell ref="G40:G42"/>
    <mergeCell ref="E23:E27"/>
    <mergeCell ref="G24:G26"/>
    <mergeCell ref="M25:M27"/>
    <mergeCell ref="D28:D31"/>
    <mergeCell ref="E28:E31"/>
    <mergeCell ref="G28:G31"/>
    <mergeCell ref="B13:N13"/>
    <mergeCell ref="C14:N14"/>
    <mergeCell ref="E15:E17"/>
    <mergeCell ref="G15:G17"/>
    <mergeCell ref="M15:M17"/>
    <mergeCell ref="E18:E22"/>
    <mergeCell ref="M18:M19"/>
    <mergeCell ref="M20:M21"/>
    <mergeCell ref="G21:G22"/>
    <mergeCell ref="A11:N11"/>
    <mergeCell ref="A12:N12"/>
    <mergeCell ref="G8:G10"/>
    <mergeCell ref="H8:H10"/>
    <mergeCell ref="I8:I10"/>
    <mergeCell ref="J8:J10"/>
    <mergeCell ref="K8:K10"/>
    <mergeCell ref="L8:L10"/>
    <mergeCell ref="A8:A10"/>
    <mergeCell ref="B8:B10"/>
    <mergeCell ref="C8:C10"/>
    <mergeCell ref="D8:D10"/>
    <mergeCell ref="E8:E10"/>
    <mergeCell ref="F8:F10"/>
    <mergeCell ref="M1:Q1"/>
    <mergeCell ref="A3:Q3"/>
    <mergeCell ref="A4:Q4"/>
    <mergeCell ref="A5:Q5"/>
    <mergeCell ref="A6:N6"/>
    <mergeCell ref="M7:Q7"/>
    <mergeCell ref="M8:Q8"/>
    <mergeCell ref="M9:M10"/>
    <mergeCell ref="N9:N10"/>
    <mergeCell ref="O9:Q9"/>
  </mergeCells>
  <printOptions horizontalCentered="1"/>
  <pageMargins left="0.78740157480314965" right="0.39370078740157483" top="0.39370078740157483" bottom="0.39370078740157483" header="0" footer="0"/>
  <pageSetup paperSize="9" scale="50" fitToHeight="0" orientation="portrait" r:id="rId1"/>
  <rowBreaks count="4" manualBreakCount="4">
    <brk id="78" max="16" man="1"/>
    <brk id="142" max="16" man="1"/>
    <brk id="210" max="16383" man="1"/>
    <brk id="26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F298"/>
  <sheetViews>
    <sheetView tabSelected="1" zoomScaleNormal="100" zoomScaleSheetLayoutView="100" workbookViewId="0">
      <selection activeCell="W76" sqref="W76:W79"/>
    </sheetView>
  </sheetViews>
  <sheetFormatPr defaultColWidth="9.42578125" defaultRowHeight="12.75" x14ac:dyDescent="0.2"/>
  <cols>
    <col min="1" max="3" width="3" style="3" customWidth="1"/>
    <col min="4" max="4" width="32" style="3" customWidth="1"/>
    <col min="5" max="5" width="4.42578125" style="8" customWidth="1"/>
    <col min="6" max="6" width="8.42578125" style="10" customWidth="1"/>
    <col min="7" max="8" width="8.28515625" style="3" customWidth="1"/>
    <col min="9" max="9" width="7.7109375" style="3" customWidth="1"/>
    <col min="10" max="11" width="8.28515625" style="3" customWidth="1"/>
    <col min="12" max="12" width="7.42578125" style="3" customWidth="1"/>
    <col min="13" max="14" width="8.5703125" style="3" customWidth="1"/>
    <col min="15" max="15" width="7.5703125" style="3" customWidth="1"/>
    <col min="16" max="16" width="38.42578125" style="3" customWidth="1"/>
    <col min="17" max="17" width="5.28515625" style="10" customWidth="1"/>
    <col min="18" max="18" width="4.5703125" style="1257" customWidth="1"/>
    <col min="19" max="19" width="5" style="10" customWidth="1"/>
    <col min="20" max="20" width="4.5703125" style="1257" customWidth="1"/>
    <col min="21" max="21" width="5.28515625" style="10" customWidth="1"/>
    <col min="22" max="22" width="5.28515625" style="1257" customWidth="1"/>
    <col min="23" max="23" width="42.42578125" style="10" customWidth="1"/>
    <col min="24" max="24" width="10.7109375" style="1713" customWidth="1"/>
    <col min="25" max="25" width="12.28515625" style="1491" hidden="1" customWidth="1"/>
    <col min="26" max="34" width="9.42578125" style="1491" hidden="1" customWidth="1"/>
    <col min="35" max="35" width="9.42578125" style="2" customWidth="1"/>
    <col min="36" max="36" width="9.42578125" style="1253" customWidth="1"/>
    <col min="37" max="43" width="9.42578125" style="2" customWidth="1"/>
    <col min="44" max="16384" width="9.42578125" style="2"/>
  </cols>
  <sheetData>
    <row r="1" spans="1:36" ht="18" customHeight="1" x14ac:dyDescent="0.2">
      <c r="G1" s="10"/>
      <c r="H1" s="10"/>
      <c r="I1" s="10"/>
      <c r="J1" s="10"/>
      <c r="K1" s="10"/>
      <c r="L1" s="10"/>
      <c r="M1" s="10"/>
      <c r="N1" s="10"/>
      <c r="O1" s="10"/>
      <c r="P1" s="1211"/>
      <c r="Q1" s="1211"/>
      <c r="R1" s="1292"/>
      <c r="S1" s="1211"/>
      <c r="T1" s="1292"/>
      <c r="U1" s="1211"/>
      <c r="V1" s="2254" t="s">
        <v>371</v>
      </c>
      <c r="W1" s="2254"/>
      <c r="X1" s="1704"/>
    </row>
    <row r="2" spans="1:36" ht="14.25" customHeight="1" x14ac:dyDescent="0.2">
      <c r="G2" s="10"/>
      <c r="H2" s="10"/>
      <c r="I2" s="10"/>
      <c r="J2" s="10"/>
      <c r="K2" s="10"/>
      <c r="L2" s="10"/>
      <c r="M2" s="10"/>
      <c r="N2" s="10"/>
      <c r="O2" s="10"/>
      <c r="P2" s="125"/>
      <c r="Q2" s="125"/>
      <c r="R2" s="1254"/>
      <c r="S2" s="125"/>
      <c r="T2" s="1254"/>
      <c r="U2" s="125"/>
      <c r="V2" s="1254"/>
      <c r="W2" s="125"/>
      <c r="X2" s="1705"/>
    </row>
    <row r="3" spans="1:36" ht="15" customHeight="1" x14ac:dyDescent="0.2">
      <c r="A3" s="1933" t="s">
        <v>329</v>
      </c>
      <c r="B3" s="1933"/>
      <c r="C3" s="1933"/>
      <c r="D3" s="1933"/>
      <c r="E3" s="1933"/>
      <c r="F3" s="1933"/>
      <c r="G3" s="1933"/>
      <c r="H3" s="1933"/>
      <c r="I3" s="1933"/>
      <c r="J3" s="1933"/>
      <c r="K3" s="1933"/>
      <c r="L3" s="1933"/>
      <c r="M3" s="1933"/>
      <c r="N3" s="1933"/>
      <c r="O3" s="1933"/>
      <c r="P3" s="1933"/>
      <c r="Q3" s="1933"/>
      <c r="R3" s="1933"/>
      <c r="S3" s="1933"/>
      <c r="T3" s="1933"/>
      <c r="U3" s="1933"/>
      <c r="V3" s="1397"/>
      <c r="W3" s="2"/>
      <c r="X3" s="1704"/>
    </row>
    <row r="4" spans="1:36" ht="18" customHeight="1" x14ac:dyDescent="0.2">
      <c r="A4" s="1934" t="s">
        <v>20</v>
      </c>
      <c r="B4" s="1934"/>
      <c r="C4" s="1934"/>
      <c r="D4" s="1934"/>
      <c r="E4" s="1934"/>
      <c r="F4" s="1934"/>
      <c r="G4" s="1934"/>
      <c r="H4" s="1934"/>
      <c r="I4" s="1934"/>
      <c r="J4" s="1934"/>
      <c r="K4" s="1934"/>
      <c r="L4" s="1934"/>
      <c r="M4" s="1934"/>
      <c r="N4" s="1934"/>
      <c r="O4" s="1934"/>
      <c r="P4" s="1934"/>
      <c r="Q4" s="1934"/>
      <c r="R4" s="1934"/>
      <c r="S4" s="1934"/>
      <c r="T4" s="1934"/>
      <c r="U4" s="1934"/>
      <c r="V4" s="1398"/>
      <c r="W4" s="2"/>
      <c r="X4" s="1704"/>
    </row>
    <row r="5" spans="1:36" ht="16.350000000000001" customHeight="1" x14ac:dyDescent="0.2">
      <c r="A5" s="1935" t="s">
        <v>70</v>
      </c>
      <c r="B5" s="1935"/>
      <c r="C5" s="1935"/>
      <c r="D5" s="1935"/>
      <c r="E5" s="1935"/>
      <c r="F5" s="1935"/>
      <c r="G5" s="1935"/>
      <c r="H5" s="1935"/>
      <c r="I5" s="1935"/>
      <c r="J5" s="1935"/>
      <c r="K5" s="1935"/>
      <c r="L5" s="1935"/>
      <c r="M5" s="1935"/>
      <c r="N5" s="1935"/>
      <c r="O5" s="1935"/>
      <c r="P5" s="1935"/>
      <c r="Q5" s="1935"/>
      <c r="R5" s="1935"/>
      <c r="S5" s="1935"/>
      <c r="T5" s="1935"/>
      <c r="U5" s="1935"/>
      <c r="V5" s="1399"/>
      <c r="W5" s="2"/>
      <c r="X5" s="1704"/>
    </row>
    <row r="6" spans="1:36" s="3" customFormat="1" ht="15" customHeight="1" x14ac:dyDescent="0.2">
      <c r="A6" s="1936"/>
      <c r="B6" s="1936"/>
      <c r="C6" s="1936"/>
      <c r="D6" s="1936"/>
      <c r="E6" s="1936"/>
      <c r="F6" s="1936"/>
      <c r="G6" s="1936"/>
      <c r="H6" s="1936"/>
      <c r="I6" s="1936"/>
      <c r="J6" s="1936"/>
      <c r="K6" s="1936"/>
      <c r="L6" s="1936"/>
      <c r="M6" s="1936"/>
      <c r="N6" s="1936"/>
      <c r="O6" s="1936"/>
      <c r="P6" s="1936"/>
      <c r="R6" s="1242"/>
      <c r="T6" s="1242"/>
      <c r="V6" s="1242"/>
      <c r="X6" s="1706"/>
      <c r="Y6" s="1492"/>
      <c r="Z6" s="1492"/>
      <c r="AA6" s="1492"/>
      <c r="AB6" s="1492"/>
      <c r="AC6" s="1492"/>
      <c r="AD6" s="1492"/>
      <c r="AE6" s="1492"/>
      <c r="AF6" s="1492"/>
      <c r="AG6" s="1492"/>
      <c r="AH6" s="1492"/>
      <c r="AJ6" s="1242"/>
    </row>
    <row r="7" spans="1:36" ht="13.5" thickBot="1" x14ac:dyDescent="0.25">
      <c r="P7" s="1171"/>
      <c r="Q7" s="1171"/>
      <c r="R7" s="1293"/>
      <c r="S7" s="1171"/>
      <c r="T7" s="1293"/>
      <c r="U7" s="1171"/>
      <c r="V7" s="1255"/>
      <c r="W7" s="1154" t="s">
        <v>67</v>
      </c>
      <c r="X7" s="1707"/>
    </row>
    <row r="8" spans="1:36" s="21" customFormat="1" ht="33.75" customHeight="1" thickBot="1" x14ac:dyDescent="0.25">
      <c r="A8" s="1971" t="s">
        <v>15</v>
      </c>
      <c r="B8" s="1974" t="s">
        <v>0</v>
      </c>
      <c r="C8" s="1974" t="s">
        <v>1</v>
      </c>
      <c r="D8" s="1977" t="s">
        <v>10</v>
      </c>
      <c r="E8" s="1974" t="s">
        <v>189</v>
      </c>
      <c r="F8" s="1956" t="s">
        <v>2</v>
      </c>
      <c r="G8" s="1962" t="s">
        <v>364</v>
      </c>
      <c r="H8" s="2222" t="s">
        <v>365</v>
      </c>
      <c r="I8" s="2237" t="s">
        <v>366</v>
      </c>
      <c r="J8" s="1965" t="s">
        <v>191</v>
      </c>
      <c r="K8" s="2222" t="s">
        <v>367</v>
      </c>
      <c r="L8" s="2239" t="s">
        <v>366</v>
      </c>
      <c r="M8" s="1962" t="s">
        <v>263</v>
      </c>
      <c r="N8" s="2222" t="s">
        <v>368</v>
      </c>
      <c r="O8" s="2239" t="s">
        <v>366</v>
      </c>
      <c r="P8" s="1938" t="s">
        <v>9</v>
      </c>
      <c r="Q8" s="1939"/>
      <c r="R8" s="1939"/>
      <c r="S8" s="1939"/>
      <c r="T8" s="1939"/>
      <c r="U8" s="1939"/>
      <c r="V8" s="1940"/>
      <c r="W8" s="2281" t="s">
        <v>370</v>
      </c>
      <c r="X8" s="1704"/>
      <c r="Y8" s="1493"/>
      <c r="Z8" s="1493"/>
      <c r="AA8" s="1493"/>
      <c r="AB8" s="1493"/>
      <c r="AC8" s="1493"/>
      <c r="AD8" s="1493"/>
      <c r="AE8" s="1493"/>
      <c r="AF8" s="1493"/>
      <c r="AG8" s="1493"/>
      <c r="AH8" s="1493"/>
      <c r="AJ8" s="1747"/>
    </row>
    <row r="9" spans="1:36" s="21" customFormat="1" ht="18.75" customHeight="1" x14ac:dyDescent="0.2">
      <c r="A9" s="1972"/>
      <c r="B9" s="1975"/>
      <c r="C9" s="1975"/>
      <c r="D9" s="1978"/>
      <c r="E9" s="1975"/>
      <c r="F9" s="1957"/>
      <c r="G9" s="1963"/>
      <c r="H9" s="2223"/>
      <c r="I9" s="2238"/>
      <c r="J9" s="1966"/>
      <c r="K9" s="2223"/>
      <c r="L9" s="2240"/>
      <c r="M9" s="1963"/>
      <c r="N9" s="2223"/>
      <c r="O9" s="2240"/>
      <c r="P9" s="1941" t="s">
        <v>10</v>
      </c>
      <c r="Q9" s="1945" t="s">
        <v>251</v>
      </c>
      <c r="R9" s="1946"/>
      <c r="S9" s="1946"/>
      <c r="T9" s="1946"/>
      <c r="U9" s="1946"/>
      <c r="V9" s="1947"/>
      <c r="W9" s="2282"/>
      <c r="X9" s="1708"/>
      <c r="Y9" s="1493"/>
      <c r="Z9" s="1493"/>
      <c r="AA9" s="1493"/>
      <c r="AB9" s="1493"/>
      <c r="AC9" s="1493"/>
      <c r="AD9" s="1493"/>
      <c r="AE9" s="1493"/>
      <c r="AF9" s="1493"/>
      <c r="AG9" s="1493"/>
      <c r="AH9" s="1493"/>
      <c r="AJ9" s="1747"/>
    </row>
    <row r="10" spans="1:36" s="21" customFormat="1" ht="110.25" customHeight="1" thickBot="1" x14ac:dyDescent="0.25">
      <c r="A10" s="1973"/>
      <c r="B10" s="1976"/>
      <c r="C10" s="1976"/>
      <c r="D10" s="1979"/>
      <c r="E10" s="1976"/>
      <c r="F10" s="1958"/>
      <c r="G10" s="1963"/>
      <c r="H10" s="2223"/>
      <c r="I10" s="2238"/>
      <c r="J10" s="1966"/>
      <c r="K10" s="2223"/>
      <c r="L10" s="2240"/>
      <c r="M10" s="1963"/>
      <c r="N10" s="2223"/>
      <c r="O10" s="2240"/>
      <c r="P10" s="1942"/>
      <c r="Q10" s="313" t="s">
        <v>192</v>
      </c>
      <c r="R10" s="1210" t="s">
        <v>369</v>
      </c>
      <c r="S10" s="313" t="s">
        <v>193</v>
      </c>
      <c r="T10" s="1210" t="s">
        <v>369</v>
      </c>
      <c r="U10" s="313" t="s">
        <v>260</v>
      </c>
      <c r="V10" s="1210" t="s">
        <v>369</v>
      </c>
      <c r="W10" s="2282"/>
      <c r="X10" s="1708"/>
      <c r="Y10" s="1493"/>
      <c r="Z10" s="1493"/>
      <c r="AA10" s="1493"/>
      <c r="AB10" s="1493"/>
      <c r="AC10" s="1493"/>
      <c r="AD10" s="1493"/>
      <c r="AE10" s="1493"/>
      <c r="AF10" s="1493"/>
      <c r="AG10" s="1493"/>
      <c r="AH10" s="1493"/>
      <c r="AJ10" s="1747"/>
    </row>
    <row r="11" spans="1:36" s="7" customFormat="1" ht="15" customHeight="1" x14ac:dyDescent="0.2">
      <c r="A11" s="1948" t="s">
        <v>46</v>
      </c>
      <c r="B11" s="1949"/>
      <c r="C11" s="1949"/>
      <c r="D11" s="1949"/>
      <c r="E11" s="1949"/>
      <c r="F11" s="1949"/>
      <c r="G11" s="1949"/>
      <c r="H11" s="1949"/>
      <c r="I11" s="1949"/>
      <c r="J11" s="1949"/>
      <c r="K11" s="1949"/>
      <c r="L11" s="1949"/>
      <c r="M11" s="1949"/>
      <c r="N11" s="1949"/>
      <c r="O11" s="1949"/>
      <c r="P11" s="1949"/>
      <c r="Q11" s="600"/>
      <c r="R11" s="1294"/>
      <c r="S11" s="512"/>
      <c r="T11" s="2266"/>
      <c r="U11" s="2266"/>
      <c r="V11" s="2266"/>
      <c r="W11" s="2267"/>
      <c r="X11" s="1708"/>
      <c r="Y11" s="1494"/>
      <c r="Z11" s="1494"/>
      <c r="AA11" s="1494"/>
      <c r="AB11" s="1494"/>
      <c r="AC11" s="1494"/>
      <c r="AD11" s="1494"/>
      <c r="AE11" s="1494"/>
      <c r="AF11" s="1494"/>
      <c r="AG11" s="1494"/>
      <c r="AH11" s="1494"/>
      <c r="AJ11" s="1748"/>
    </row>
    <row r="12" spans="1:36" s="7" customFormat="1" ht="14.25" customHeight="1" x14ac:dyDescent="0.2">
      <c r="A12" s="1950" t="s">
        <v>38</v>
      </c>
      <c r="B12" s="1951"/>
      <c r="C12" s="1951"/>
      <c r="D12" s="1951"/>
      <c r="E12" s="1951"/>
      <c r="F12" s="1951"/>
      <c r="G12" s="1951"/>
      <c r="H12" s="1951"/>
      <c r="I12" s="1951"/>
      <c r="J12" s="1951"/>
      <c r="K12" s="1951"/>
      <c r="L12" s="1951"/>
      <c r="M12" s="1951"/>
      <c r="N12" s="1951"/>
      <c r="O12" s="1951"/>
      <c r="P12" s="1951"/>
      <c r="Q12" s="517"/>
      <c r="R12" s="1295"/>
      <c r="S12" s="2268"/>
      <c r="T12" s="2268"/>
      <c r="U12" s="2268"/>
      <c r="V12" s="2268"/>
      <c r="W12" s="2269"/>
      <c r="X12" s="1709"/>
      <c r="Y12" s="1494"/>
      <c r="Z12" s="1494"/>
      <c r="AA12" s="1494"/>
      <c r="AB12" s="1494"/>
      <c r="AC12" s="1494"/>
      <c r="AD12" s="1494"/>
      <c r="AE12" s="1494"/>
      <c r="AF12" s="1494"/>
      <c r="AG12" s="1494"/>
      <c r="AH12" s="1494"/>
      <c r="AJ12" s="1748"/>
    </row>
    <row r="13" spans="1:36" ht="15" customHeight="1" x14ac:dyDescent="0.2">
      <c r="A13" s="243" t="s">
        <v>3</v>
      </c>
      <c r="B13" s="1994" t="s">
        <v>47</v>
      </c>
      <c r="C13" s="1995"/>
      <c r="D13" s="1995"/>
      <c r="E13" s="1995"/>
      <c r="F13" s="1995"/>
      <c r="G13" s="1995"/>
      <c r="H13" s="1995"/>
      <c r="I13" s="1995"/>
      <c r="J13" s="1995"/>
      <c r="K13" s="1995"/>
      <c r="L13" s="1995"/>
      <c r="M13" s="1995"/>
      <c r="N13" s="1995"/>
      <c r="O13" s="1995"/>
      <c r="P13" s="1995"/>
      <c r="Q13" s="518"/>
      <c r="R13" s="1296"/>
      <c r="S13" s="514"/>
      <c r="T13" s="2270"/>
      <c r="U13" s="2270"/>
      <c r="V13" s="2270"/>
      <c r="W13" s="2271"/>
      <c r="X13" s="1709"/>
    </row>
    <row r="14" spans="1:36" ht="15.75" customHeight="1" x14ac:dyDescent="0.2">
      <c r="A14" s="19" t="s">
        <v>3</v>
      </c>
      <c r="B14" s="20" t="s">
        <v>3</v>
      </c>
      <c r="C14" s="1997" t="s">
        <v>35</v>
      </c>
      <c r="D14" s="1998"/>
      <c r="E14" s="1998"/>
      <c r="F14" s="1998"/>
      <c r="G14" s="1998"/>
      <c r="H14" s="1998"/>
      <c r="I14" s="1998"/>
      <c r="J14" s="1998"/>
      <c r="K14" s="1998"/>
      <c r="L14" s="1998"/>
      <c r="M14" s="1998"/>
      <c r="N14" s="1998"/>
      <c r="O14" s="1998"/>
      <c r="P14" s="1998"/>
      <c r="Q14" s="548"/>
      <c r="R14" s="1297"/>
      <c r="S14" s="548"/>
      <c r="T14" s="2272"/>
      <c r="U14" s="2272"/>
      <c r="V14" s="2272"/>
      <c r="W14" s="2273"/>
      <c r="X14" s="1704"/>
    </row>
    <row r="15" spans="1:36" ht="15" customHeight="1" x14ac:dyDescent="0.2">
      <c r="A15" s="697" t="s">
        <v>3</v>
      </c>
      <c r="B15" s="700" t="s">
        <v>3</v>
      </c>
      <c r="C15" s="698" t="s">
        <v>3</v>
      </c>
      <c r="D15" s="2000" t="s">
        <v>64</v>
      </c>
      <c r="E15" s="62"/>
      <c r="F15" s="1604" t="s">
        <v>19</v>
      </c>
      <c r="G15" s="1605">
        <f>7203.2+30+12.5</f>
        <v>7245.7</v>
      </c>
      <c r="H15" s="1605">
        <f>7203.2+30+12.5+20+15-96.5+360+50+45.6</f>
        <v>7639.8</v>
      </c>
      <c r="I15" s="1606">
        <f>+H15-G15</f>
        <v>394.1</v>
      </c>
      <c r="J15" s="1607">
        <f>15049.1+92.8-274.7+153.2+272.8+8.7-524.6+98.6+220</f>
        <v>15095.9</v>
      </c>
      <c r="K15" s="1607">
        <f>15049.1+92.8-274.7+153.2+272.8+8.7-524.6+98.6+220-93.8-405-50+128.4</f>
        <v>14675.5</v>
      </c>
      <c r="L15" s="1606">
        <f>+K15-J15</f>
        <v>-420.4</v>
      </c>
      <c r="M15" s="1625">
        <f>13507.7+8.7</f>
        <v>13516.4</v>
      </c>
      <c r="N15" s="1625">
        <f>13507.7+8.7-300</f>
        <v>13216.4</v>
      </c>
      <c r="O15" s="1626">
        <f>+N15-M15</f>
        <v>-300</v>
      </c>
      <c r="P15" s="2224"/>
      <c r="Q15" s="624"/>
      <c r="R15" s="1298"/>
      <c r="S15" s="624"/>
      <c r="T15" s="1298"/>
      <c r="U15" s="624"/>
      <c r="V15" s="1400"/>
      <c r="W15" s="213"/>
      <c r="X15" s="1704"/>
      <c r="Y15" s="1495" t="s">
        <v>19</v>
      </c>
      <c r="Z15" s="1496">
        <f>+G27+G31+G36+G40+G49+G51+G54+G57+G59+G61+G62+G63+G71+G74+G75+G76+G81+G84+G85+G87+G89+G96+G97+G98+G99+G104+G109+G110+G111+G112+G113+G116+G117+G120+G121+G122+G123+G124+G125+G127+G128+G130+G132+G134+G136+G45+G138</f>
        <v>7245.7</v>
      </c>
      <c r="AA15" s="1496">
        <f>+H27+H31+H36+H40+H49+H51+H54+H57+H59+H61+H62+H63+H71+H74+H75+H76+H81+H84+H85+H87+H89+H96+H97+H98+H99+H104+H109+H110+H111+H112+H113+H116+H117+H120+H121+H122+H123+H124+H125+H127+H128+H130+H132+H134+H136+H45+H138</f>
        <v>7639.8</v>
      </c>
      <c r="AB15" s="1496">
        <f t="shared" ref="AB15" si="0">+I27+I31+I36+I40+I49+I51+I54+I57+I59+I61+I62+I63+I71+I74+I75+I76+I81+I84+I85+I87+I89+I96+I97+I98+I99+I104+I109+I110+I111+I112+I113+I116+I117+I120+I121+I122+I123+I124+I125+I127+I128+I130+I132+I134+I136+I45+I138</f>
        <v>394.1</v>
      </c>
      <c r="AC15" s="1496">
        <f t="shared" ref="AC15:AH15" si="1">+J27+J31+J36+J40+J49+J51+J54+J57+J59+J61+J62+J63+J71+J74+J75+J76+J81+J84+J85+J87+J89+J96+J97+J98+J99+J104+J109+J110+J111+J112+J113+J116+J117+J120+J121+J123+J124+J125+J127+J128+J130+J132+J134+J136+J45+J138</f>
        <v>15095.9</v>
      </c>
      <c r="AD15" s="1496">
        <f t="shared" si="1"/>
        <v>14675.5</v>
      </c>
      <c r="AE15" s="1496">
        <f t="shared" si="1"/>
        <v>-420.4</v>
      </c>
      <c r="AF15" s="1496">
        <f t="shared" si="1"/>
        <v>13516.4</v>
      </c>
      <c r="AG15" s="1496">
        <f t="shared" si="1"/>
        <v>13216.4</v>
      </c>
      <c r="AH15" s="1496">
        <f t="shared" si="1"/>
        <v>-300</v>
      </c>
    </row>
    <row r="16" spans="1:36" ht="15" customHeight="1" x14ac:dyDescent="0.2">
      <c r="A16" s="697"/>
      <c r="B16" s="700"/>
      <c r="C16" s="698"/>
      <c r="D16" s="2001"/>
      <c r="E16" s="120"/>
      <c r="F16" s="383" t="s">
        <v>163</v>
      </c>
      <c r="G16" s="1103"/>
      <c r="H16" s="1125"/>
      <c r="I16" s="1107"/>
      <c r="J16" s="1125"/>
      <c r="K16" s="1104"/>
      <c r="L16" s="1107"/>
      <c r="M16" s="1159">
        <v>2964.9</v>
      </c>
      <c r="N16" s="1161">
        <v>2964.9</v>
      </c>
      <c r="O16" s="1185">
        <f>+N16-M16</f>
        <v>0</v>
      </c>
      <c r="P16" s="2225"/>
      <c r="Q16" s="596"/>
      <c r="R16" s="1299"/>
      <c r="S16" s="596"/>
      <c r="T16" s="1299"/>
      <c r="U16" s="596"/>
      <c r="V16" s="1401"/>
      <c r="W16" s="214"/>
      <c r="X16" s="1704"/>
      <c r="Y16" s="1497" t="s">
        <v>163</v>
      </c>
      <c r="Z16" s="1498">
        <f>+G29</f>
        <v>0</v>
      </c>
      <c r="AA16" s="1498">
        <f t="shared" ref="AA16:AH16" si="2">+H29</f>
        <v>0</v>
      </c>
      <c r="AB16" s="1498">
        <f t="shared" si="2"/>
        <v>0</v>
      </c>
      <c r="AC16" s="1498">
        <f t="shared" si="2"/>
        <v>0</v>
      </c>
      <c r="AD16" s="1498">
        <f t="shared" si="2"/>
        <v>0</v>
      </c>
      <c r="AE16" s="1498">
        <f t="shared" si="2"/>
        <v>0</v>
      </c>
      <c r="AF16" s="1498">
        <f t="shared" si="2"/>
        <v>2964.9</v>
      </c>
      <c r="AG16" s="1498">
        <f t="shared" si="2"/>
        <v>2964.9</v>
      </c>
      <c r="AH16" s="1498">
        <f t="shared" si="2"/>
        <v>0</v>
      </c>
    </row>
    <row r="17" spans="1:34" ht="15" customHeight="1" x14ac:dyDescent="0.2">
      <c r="A17" s="997"/>
      <c r="B17" s="1020"/>
      <c r="C17" s="999"/>
      <c r="D17" s="2001"/>
      <c r="E17" s="120"/>
      <c r="F17" s="383" t="s">
        <v>188</v>
      </c>
      <c r="G17" s="1105"/>
      <c r="H17" s="1159"/>
      <c r="I17" s="1188"/>
      <c r="J17" s="1126">
        <v>662.6</v>
      </c>
      <c r="K17" s="1102">
        <v>662.6</v>
      </c>
      <c r="L17" s="1188">
        <f>+K17-J17</f>
        <v>0</v>
      </c>
      <c r="M17" s="1126">
        <v>1000</v>
      </c>
      <c r="N17" s="1102">
        <v>1000</v>
      </c>
      <c r="O17" s="1185">
        <f t="shared" ref="O17:O25" si="3">+N17-M17</f>
        <v>0</v>
      </c>
      <c r="P17" s="2225"/>
      <c r="Q17" s="596"/>
      <c r="R17" s="1299"/>
      <c r="S17" s="596"/>
      <c r="T17" s="1299"/>
      <c r="U17" s="596"/>
      <c r="V17" s="1401"/>
      <c r="W17" s="214"/>
      <c r="X17" s="1704"/>
      <c r="Y17" s="1497" t="s">
        <v>188</v>
      </c>
      <c r="Z17" s="1498">
        <f>+G28</f>
        <v>0</v>
      </c>
      <c r="AA17" s="1498">
        <f t="shared" ref="AA17:AH17" si="4">+H28</f>
        <v>0</v>
      </c>
      <c r="AB17" s="1498">
        <f t="shared" si="4"/>
        <v>0</v>
      </c>
      <c r="AC17" s="1498">
        <f t="shared" si="4"/>
        <v>662.6</v>
      </c>
      <c r="AD17" s="1498">
        <f t="shared" si="4"/>
        <v>662.6</v>
      </c>
      <c r="AE17" s="1498">
        <f t="shared" si="4"/>
        <v>0</v>
      </c>
      <c r="AF17" s="1498">
        <f t="shared" si="4"/>
        <v>1000</v>
      </c>
      <c r="AG17" s="1498">
        <f t="shared" si="4"/>
        <v>1000</v>
      </c>
      <c r="AH17" s="1498">
        <f t="shared" si="4"/>
        <v>0</v>
      </c>
    </row>
    <row r="18" spans="1:34" ht="15" customHeight="1" x14ac:dyDescent="0.2">
      <c r="A18" s="997"/>
      <c r="B18" s="1020"/>
      <c r="C18" s="999"/>
      <c r="D18" s="2001"/>
      <c r="E18" s="120"/>
      <c r="F18" s="383" t="s">
        <v>119</v>
      </c>
      <c r="G18" s="1105">
        <v>24.5</v>
      </c>
      <c r="H18" s="1159">
        <v>24.5</v>
      </c>
      <c r="I18" s="1107">
        <f>+H18-G18</f>
        <v>0</v>
      </c>
      <c r="J18" s="1186"/>
      <c r="K18" s="1106"/>
      <c r="L18" s="1107"/>
      <c r="M18" s="1125"/>
      <c r="N18" s="1104"/>
      <c r="O18" s="1185"/>
      <c r="P18" s="2225"/>
      <c r="Q18" s="596"/>
      <c r="R18" s="1299"/>
      <c r="S18" s="596"/>
      <c r="T18" s="1299"/>
      <c r="U18" s="596"/>
      <c r="V18" s="1401"/>
      <c r="W18" s="214"/>
      <c r="X18" s="1704"/>
      <c r="Y18" s="1497" t="s">
        <v>119</v>
      </c>
      <c r="Z18" s="1498">
        <f>+G77</f>
        <v>24.5</v>
      </c>
      <c r="AA18" s="1498">
        <f t="shared" ref="AA18:AH18" si="5">+H77</f>
        <v>24.5</v>
      </c>
      <c r="AB18" s="1498">
        <f t="shared" si="5"/>
        <v>0</v>
      </c>
      <c r="AC18" s="1498">
        <f t="shared" si="5"/>
        <v>0</v>
      </c>
      <c r="AD18" s="1498">
        <f t="shared" si="5"/>
        <v>0</v>
      </c>
      <c r="AE18" s="1498">
        <f t="shared" si="5"/>
        <v>0</v>
      </c>
      <c r="AF18" s="1498">
        <f t="shared" si="5"/>
        <v>0</v>
      </c>
      <c r="AG18" s="1498">
        <f t="shared" si="5"/>
        <v>0</v>
      </c>
      <c r="AH18" s="1498">
        <f t="shared" si="5"/>
        <v>0</v>
      </c>
    </row>
    <row r="19" spans="1:34" ht="15" customHeight="1" x14ac:dyDescent="0.2">
      <c r="A19" s="997"/>
      <c r="B19" s="1020"/>
      <c r="C19" s="999"/>
      <c r="D19" s="2001"/>
      <c r="E19" s="120"/>
      <c r="F19" s="383" t="s">
        <v>34</v>
      </c>
      <c r="G19" s="408">
        <v>35.700000000000003</v>
      </c>
      <c r="H19" s="1126">
        <v>35.700000000000003</v>
      </c>
      <c r="I19" s="1107">
        <f t="shared" ref="I19:I20" si="6">+H19-G19</f>
        <v>0</v>
      </c>
      <c r="J19" s="1186">
        <v>35.700000000000003</v>
      </c>
      <c r="K19" s="1106">
        <v>35.700000000000003</v>
      </c>
      <c r="L19" s="1188">
        <f>+K19-J19</f>
        <v>0</v>
      </c>
      <c r="M19" s="1126">
        <v>35.700000000000003</v>
      </c>
      <c r="N19" s="1102">
        <v>35.700000000000003</v>
      </c>
      <c r="O19" s="1185">
        <f t="shared" si="3"/>
        <v>0</v>
      </c>
      <c r="P19" s="2225"/>
      <c r="Q19" s="596"/>
      <c r="R19" s="1299"/>
      <c r="S19" s="596"/>
      <c r="T19" s="1299"/>
      <c r="U19" s="596"/>
      <c r="V19" s="1401"/>
      <c r="W19" s="214"/>
      <c r="X19" s="1704"/>
      <c r="Y19" s="1497" t="s">
        <v>34</v>
      </c>
      <c r="Z19" s="1498">
        <f>+G90+G105+G107+G119</f>
        <v>35.700000000000003</v>
      </c>
      <c r="AA19" s="1498">
        <f t="shared" ref="AA19:AH19" si="7">+H90+H105+H107+H119</f>
        <v>35.700000000000003</v>
      </c>
      <c r="AB19" s="1498">
        <f t="shared" si="7"/>
        <v>0</v>
      </c>
      <c r="AC19" s="1498">
        <f t="shared" si="7"/>
        <v>35.700000000000003</v>
      </c>
      <c r="AD19" s="1498">
        <f t="shared" si="7"/>
        <v>35.700000000000003</v>
      </c>
      <c r="AE19" s="1498">
        <f t="shared" si="7"/>
        <v>0</v>
      </c>
      <c r="AF19" s="1498">
        <f t="shared" si="7"/>
        <v>35.700000000000003</v>
      </c>
      <c r="AG19" s="1498">
        <f t="shared" si="7"/>
        <v>35.700000000000003</v>
      </c>
      <c r="AH19" s="1498">
        <f t="shared" si="7"/>
        <v>0</v>
      </c>
    </row>
    <row r="20" spans="1:34" ht="15" customHeight="1" x14ac:dyDescent="0.2">
      <c r="A20" s="997"/>
      <c r="B20" s="1020"/>
      <c r="C20" s="999"/>
      <c r="D20" s="2001"/>
      <c r="E20" s="120"/>
      <c r="F20" s="1601" t="s">
        <v>44</v>
      </c>
      <c r="G20" s="1602">
        <f>3651-220+8.3+274.7</f>
        <v>3714</v>
      </c>
      <c r="H20" s="1602">
        <f>3651-220+8.3+274.7+76.7-128.4+75.4</f>
        <v>3737.7</v>
      </c>
      <c r="I20" s="1603">
        <f t="shared" si="6"/>
        <v>23.7</v>
      </c>
      <c r="J20" s="1125"/>
      <c r="K20" s="1104"/>
      <c r="L20" s="1107"/>
      <c r="M20" s="1125"/>
      <c r="N20" s="1104"/>
      <c r="O20" s="1185"/>
      <c r="P20" s="2225"/>
      <c r="Q20" s="596"/>
      <c r="R20" s="1299"/>
      <c r="S20" s="596"/>
      <c r="T20" s="1299"/>
      <c r="U20" s="596"/>
      <c r="V20" s="1401"/>
      <c r="W20" s="214"/>
      <c r="X20" s="1704"/>
      <c r="Y20" s="1497" t="s">
        <v>44</v>
      </c>
      <c r="Z20" s="1498">
        <f>+G26+G41+G44+G48+G82+G83+G114+G118+G126+G129+G137+G78+G32</f>
        <v>3714</v>
      </c>
      <c r="AA20" s="1498">
        <f t="shared" ref="AA20:AH20" si="8">+H26+H41+H44+H48+H82+H83+H114+H118+H126+H129+H137+H78+H32</f>
        <v>3737.7</v>
      </c>
      <c r="AB20" s="1498">
        <f t="shared" si="8"/>
        <v>23.7</v>
      </c>
      <c r="AC20" s="1498">
        <f t="shared" si="8"/>
        <v>0</v>
      </c>
      <c r="AD20" s="1498">
        <f t="shared" si="8"/>
        <v>0</v>
      </c>
      <c r="AE20" s="1498">
        <f t="shared" si="8"/>
        <v>0</v>
      </c>
      <c r="AF20" s="1498">
        <f t="shared" si="8"/>
        <v>0</v>
      </c>
      <c r="AG20" s="1498">
        <f t="shared" si="8"/>
        <v>0</v>
      </c>
      <c r="AH20" s="1498">
        <f t="shared" si="8"/>
        <v>0</v>
      </c>
    </row>
    <row r="21" spans="1:34" ht="15" customHeight="1" x14ac:dyDescent="0.2">
      <c r="A21" s="1259"/>
      <c r="B21" s="1261"/>
      <c r="C21" s="1260"/>
      <c r="D21" s="2001"/>
      <c r="E21" s="120"/>
      <c r="F21" s="369" t="s">
        <v>60</v>
      </c>
      <c r="G21" s="1104">
        <f>2.4+7.1+12.7</f>
        <v>22.2</v>
      </c>
      <c r="H21" s="1104">
        <f>2.4+7.1+12.7</f>
        <v>22.2</v>
      </c>
      <c r="I21" s="1188">
        <f>+H21-G21</f>
        <v>0</v>
      </c>
      <c r="J21" s="1103"/>
      <c r="K21" s="1104"/>
      <c r="L21" s="1188"/>
      <c r="M21" s="1103"/>
      <c r="N21" s="1104"/>
      <c r="O21" s="1185"/>
      <c r="P21" s="2225"/>
      <c r="Q21" s="596"/>
      <c r="R21" s="1299"/>
      <c r="S21" s="596"/>
      <c r="T21" s="1299"/>
      <c r="U21" s="596"/>
      <c r="V21" s="1401"/>
      <c r="W21" s="214"/>
      <c r="X21" s="1704"/>
      <c r="Y21" s="1497" t="s">
        <v>385</v>
      </c>
      <c r="Z21" s="1498">
        <f>+G91+G106+G108</f>
        <v>22.2</v>
      </c>
      <c r="AA21" s="1498">
        <f t="shared" ref="AA21:AH21" si="9">+H91+H106+H108</f>
        <v>22.2</v>
      </c>
      <c r="AB21" s="1498">
        <f t="shared" si="9"/>
        <v>0</v>
      </c>
      <c r="AC21" s="1498">
        <f t="shared" si="9"/>
        <v>0</v>
      </c>
      <c r="AD21" s="1498">
        <f t="shared" si="9"/>
        <v>0</v>
      </c>
      <c r="AE21" s="1498">
        <f t="shared" si="9"/>
        <v>0</v>
      </c>
      <c r="AF21" s="1498">
        <f t="shared" si="9"/>
        <v>0</v>
      </c>
      <c r="AG21" s="1498">
        <f t="shared" si="9"/>
        <v>0</v>
      </c>
      <c r="AH21" s="1498">
        <f t="shared" si="9"/>
        <v>0</v>
      </c>
    </row>
    <row r="22" spans="1:34" ht="15" customHeight="1" x14ac:dyDescent="0.2">
      <c r="A22" s="1259"/>
      <c r="B22" s="1261"/>
      <c r="C22" s="1260"/>
      <c r="D22" s="2001"/>
      <c r="E22" s="120"/>
      <c r="F22" s="383" t="s">
        <v>172</v>
      </c>
      <c r="G22" s="109">
        <v>78</v>
      </c>
      <c r="H22" s="109">
        <v>78</v>
      </c>
      <c r="I22" s="350">
        <f t="shared" ref="I22:I23" si="10">+H22-G22</f>
        <v>0</v>
      </c>
      <c r="J22" s="1103"/>
      <c r="K22" s="1102"/>
      <c r="L22" s="1107"/>
      <c r="M22" s="1126"/>
      <c r="N22" s="1102"/>
      <c r="O22" s="1185"/>
      <c r="P22" s="2225"/>
      <c r="Q22" s="596"/>
      <c r="R22" s="1299"/>
      <c r="S22" s="596"/>
      <c r="T22" s="1299"/>
      <c r="U22" s="596"/>
      <c r="V22" s="1401"/>
      <c r="W22" s="214"/>
      <c r="X22" s="1704"/>
      <c r="Y22" s="1497" t="s">
        <v>386</v>
      </c>
      <c r="Z22" s="1498">
        <f>+G139</f>
        <v>78</v>
      </c>
      <c r="AA22" s="1498">
        <f t="shared" ref="AA22:AH22" si="11">+H139</f>
        <v>78</v>
      </c>
      <c r="AB22" s="1498">
        <f t="shared" si="11"/>
        <v>0</v>
      </c>
      <c r="AC22" s="1498">
        <f t="shared" si="11"/>
        <v>0</v>
      </c>
      <c r="AD22" s="1498">
        <f t="shared" si="11"/>
        <v>0</v>
      </c>
      <c r="AE22" s="1498">
        <f t="shared" si="11"/>
        <v>0</v>
      </c>
      <c r="AF22" s="1498">
        <f t="shared" si="11"/>
        <v>0</v>
      </c>
      <c r="AG22" s="1498">
        <f t="shared" si="11"/>
        <v>0</v>
      </c>
      <c r="AH22" s="1498">
        <f t="shared" si="11"/>
        <v>0</v>
      </c>
    </row>
    <row r="23" spans="1:34" ht="15" customHeight="1" x14ac:dyDescent="0.2">
      <c r="A23" s="1259"/>
      <c r="B23" s="1261"/>
      <c r="C23" s="1260"/>
      <c r="D23" s="2001"/>
      <c r="E23" s="120"/>
      <c r="F23" s="383" t="s">
        <v>171</v>
      </c>
      <c r="G23" s="191">
        <v>6.9</v>
      </c>
      <c r="H23" s="191">
        <v>6.9</v>
      </c>
      <c r="I23" s="350">
        <f t="shared" si="10"/>
        <v>0</v>
      </c>
      <c r="J23" s="1103"/>
      <c r="K23" s="1104"/>
      <c r="L23" s="1107"/>
      <c r="M23" s="1282"/>
      <c r="N23" s="1104"/>
      <c r="O23" s="1185"/>
      <c r="P23" s="2225"/>
      <c r="Q23" s="596"/>
      <c r="R23" s="1299"/>
      <c r="S23" s="596"/>
      <c r="T23" s="1299"/>
      <c r="U23" s="596"/>
      <c r="V23" s="1401"/>
      <c r="W23" s="214"/>
      <c r="X23" s="1704"/>
      <c r="Y23" s="1497" t="s">
        <v>387</v>
      </c>
      <c r="Z23" s="1498">
        <f>+G140</f>
        <v>6.9</v>
      </c>
      <c r="AA23" s="1498">
        <f t="shared" ref="AA23:AH23" si="12">+H140</f>
        <v>6.9</v>
      </c>
      <c r="AB23" s="1498">
        <f t="shared" si="12"/>
        <v>0</v>
      </c>
      <c r="AC23" s="1498">
        <f t="shared" si="12"/>
        <v>0</v>
      </c>
      <c r="AD23" s="1498">
        <f t="shared" si="12"/>
        <v>0</v>
      </c>
      <c r="AE23" s="1498">
        <f t="shared" si="12"/>
        <v>0</v>
      </c>
      <c r="AF23" s="1498">
        <f t="shared" si="12"/>
        <v>0</v>
      </c>
      <c r="AG23" s="1498">
        <f t="shared" si="12"/>
        <v>0</v>
      </c>
      <c r="AH23" s="1498">
        <f t="shared" si="12"/>
        <v>0</v>
      </c>
    </row>
    <row r="24" spans="1:34" ht="15" customHeight="1" x14ac:dyDescent="0.2">
      <c r="A24" s="1586"/>
      <c r="B24" s="1588"/>
      <c r="C24" s="1587"/>
      <c r="D24" s="2001"/>
      <c r="E24" s="120"/>
      <c r="F24" s="1598" t="s">
        <v>170</v>
      </c>
      <c r="G24" s="1599"/>
      <c r="H24" s="1599">
        <v>2.4</v>
      </c>
      <c r="I24" s="1600">
        <v>2.4</v>
      </c>
      <c r="J24" s="1126"/>
      <c r="K24" s="1102"/>
      <c r="L24" s="1185"/>
      <c r="M24" s="1282"/>
      <c r="N24" s="1106"/>
      <c r="O24" s="1185"/>
      <c r="P24" s="2225"/>
      <c r="Q24" s="596"/>
      <c r="R24" s="1299"/>
      <c r="S24" s="596"/>
      <c r="T24" s="1299"/>
      <c r="U24" s="596"/>
      <c r="V24" s="1401"/>
      <c r="W24" s="214"/>
      <c r="X24" s="1704"/>
      <c r="Y24" s="1497" t="s">
        <v>170</v>
      </c>
      <c r="Z24" s="1498">
        <f>+G64</f>
        <v>0</v>
      </c>
      <c r="AA24" s="1498">
        <f t="shared" ref="AA24:AB24" si="13">+H64</f>
        <v>2.4</v>
      </c>
      <c r="AB24" s="1498">
        <f t="shared" si="13"/>
        <v>2.4</v>
      </c>
      <c r="AC24" s="1498"/>
      <c r="AD24" s="1498"/>
      <c r="AE24" s="1498"/>
      <c r="AF24" s="1498"/>
      <c r="AG24" s="1498"/>
      <c r="AH24" s="1498"/>
    </row>
    <row r="25" spans="1:34" ht="15" customHeight="1" x14ac:dyDescent="0.2">
      <c r="A25" s="697"/>
      <c r="B25" s="700"/>
      <c r="C25" s="698"/>
      <c r="D25" s="2000"/>
      <c r="E25" s="156"/>
      <c r="F25" s="383" t="s">
        <v>215</v>
      </c>
      <c r="G25" s="1101"/>
      <c r="H25" s="1158"/>
      <c r="I25" s="1283"/>
      <c r="J25" s="1101"/>
      <c r="K25" s="1284"/>
      <c r="L25" s="1283"/>
      <c r="M25" s="1101">
        <v>233.4</v>
      </c>
      <c r="N25" s="1284">
        <v>233.4</v>
      </c>
      <c r="O25" s="1185">
        <f t="shared" si="3"/>
        <v>0</v>
      </c>
      <c r="P25" s="2226"/>
      <c r="Q25" s="597"/>
      <c r="R25" s="1300"/>
      <c r="S25" s="597"/>
      <c r="T25" s="1300"/>
      <c r="U25" s="597"/>
      <c r="V25" s="1402"/>
      <c r="W25" s="626"/>
      <c r="X25" s="1704"/>
      <c r="Y25" s="1497" t="s">
        <v>215</v>
      </c>
      <c r="Z25" s="1498">
        <f>+G55</f>
        <v>0</v>
      </c>
      <c r="AA25" s="1498">
        <f t="shared" ref="AA25:AH25" si="14">+H55</f>
        <v>0</v>
      </c>
      <c r="AB25" s="1498">
        <f t="shared" si="14"/>
        <v>0</v>
      </c>
      <c r="AC25" s="1498">
        <f t="shared" si="14"/>
        <v>0</v>
      </c>
      <c r="AD25" s="1498">
        <f t="shared" si="14"/>
        <v>0</v>
      </c>
      <c r="AE25" s="1498">
        <f t="shared" si="14"/>
        <v>0</v>
      </c>
      <c r="AF25" s="1498">
        <f t="shared" si="14"/>
        <v>233.4</v>
      </c>
      <c r="AG25" s="1498">
        <f t="shared" si="14"/>
        <v>233.4</v>
      </c>
      <c r="AH25" s="1498">
        <f t="shared" si="14"/>
        <v>0</v>
      </c>
    </row>
    <row r="26" spans="1:34" ht="16.5" customHeight="1" x14ac:dyDescent="0.2">
      <c r="A26" s="697"/>
      <c r="B26" s="700"/>
      <c r="C26" s="698"/>
      <c r="D26" s="1988" t="s">
        <v>91</v>
      </c>
      <c r="E26" s="435" t="s">
        <v>159</v>
      </c>
      <c r="F26" s="1630" t="s">
        <v>332</v>
      </c>
      <c r="G26" s="1655">
        <f>1556.3-500-500-56.3-92.8-220</f>
        <v>187.2</v>
      </c>
      <c r="H26" s="1655">
        <f>1556.3-500-500-56.3-92.8-220-128.4</f>
        <v>58.8</v>
      </c>
      <c r="I26" s="1240">
        <f>+H26-G26</f>
        <v>-128.4</v>
      </c>
      <c r="J26" s="1596"/>
      <c r="K26" s="1629"/>
      <c r="L26" s="1609"/>
      <c r="M26" s="117"/>
      <c r="N26" s="184"/>
      <c r="O26" s="332"/>
      <c r="P26" s="2100" t="s">
        <v>220</v>
      </c>
      <c r="Q26" s="1695">
        <v>1</v>
      </c>
      <c r="R26" s="1301">
        <v>0</v>
      </c>
      <c r="S26" s="1695">
        <v>35</v>
      </c>
      <c r="T26" s="1301">
        <v>36</v>
      </c>
      <c r="U26" s="342">
        <v>100</v>
      </c>
      <c r="V26" s="1403"/>
      <c r="W26" s="2142" t="s">
        <v>399</v>
      </c>
      <c r="X26" s="1709"/>
      <c r="Z26" s="1496">
        <f>SUM(Z15:Z25)</f>
        <v>11127</v>
      </c>
      <c r="AA26" s="1496">
        <f t="shared" ref="AA26:AH26" si="15">SUM(AA15:AA25)</f>
        <v>11547.2</v>
      </c>
      <c r="AB26" s="1496">
        <f t="shared" si="15"/>
        <v>420.2</v>
      </c>
      <c r="AC26" s="1496">
        <f t="shared" si="15"/>
        <v>15794.2</v>
      </c>
      <c r="AD26" s="1496">
        <f t="shared" si="15"/>
        <v>15373.8</v>
      </c>
      <c r="AE26" s="1496">
        <f t="shared" si="15"/>
        <v>-420.4</v>
      </c>
      <c r="AF26" s="1496">
        <f t="shared" si="15"/>
        <v>17750.400000000001</v>
      </c>
      <c r="AG26" s="1496">
        <f t="shared" si="15"/>
        <v>17450.400000000001</v>
      </c>
      <c r="AH26" s="1496">
        <f t="shared" si="15"/>
        <v>-300</v>
      </c>
    </row>
    <row r="27" spans="1:34" ht="19.5" customHeight="1" x14ac:dyDescent="0.2">
      <c r="A27" s="697"/>
      <c r="B27" s="700"/>
      <c r="C27" s="698"/>
      <c r="D27" s="1989"/>
      <c r="E27" s="709" t="s">
        <v>137</v>
      </c>
      <c r="F27" s="1604" t="s">
        <v>333</v>
      </c>
      <c r="G27" s="1611"/>
      <c r="H27" s="1597"/>
      <c r="I27" s="1110"/>
      <c r="J27" s="1666">
        <f>4756.1-662.6+300+500+56.3+92.8+220</f>
        <v>5262.6</v>
      </c>
      <c r="K27" s="1666">
        <f>4756.1-662.6+300+500+56.3+92.8+220+128.4</f>
        <v>5391</v>
      </c>
      <c r="L27" s="1600">
        <f>+K27-J27</f>
        <v>128.4</v>
      </c>
      <c r="M27" s="1128">
        <f>5945.1+200</f>
        <v>6145.1</v>
      </c>
      <c r="N27" s="191">
        <f>5945.1+200</f>
        <v>6145.1</v>
      </c>
      <c r="O27" s="362">
        <f>+N27-M27</f>
        <v>0</v>
      </c>
      <c r="P27" s="2100"/>
      <c r="Q27" s="590"/>
      <c r="R27" s="1302"/>
      <c r="S27" s="1162"/>
      <c r="T27" s="1375"/>
      <c r="U27" s="1162"/>
      <c r="V27" s="1404"/>
      <c r="W27" s="2195"/>
      <c r="X27" s="1709"/>
      <c r="Z27" s="1498">
        <f t="shared" ref="Z27:AH27" si="16">+Z26-G143</f>
        <v>0</v>
      </c>
      <c r="AA27" s="1498">
        <f t="shared" si="16"/>
        <v>0</v>
      </c>
      <c r="AB27" s="1498">
        <f t="shared" si="16"/>
        <v>0</v>
      </c>
      <c r="AC27" s="1498">
        <f t="shared" si="16"/>
        <v>0</v>
      </c>
      <c r="AD27" s="1498">
        <f t="shared" si="16"/>
        <v>0</v>
      </c>
      <c r="AE27" s="1498">
        <f t="shared" si="16"/>
        <v>0</v>
      </c>
      <c r="AF27" s="1498">
        <f t="shared" si="16"/>
        <v>0</v>
      </c>
      <c r="AG27" s="1498">
        <f t="shared" si="16"/>
        <v>0</v>
      </c>
      <c r="AH27" s="1498">
        <f t="shared" si="16"/>
        <v>0</v>
      </c>
    </row>
    <row r="28" spans="1:34" ht="15" customHeight="1" x14ac:dyDescent="0.2">
      <c r="A28" s="697"/>
      <c r="B28" s="700"/>
      <c r="C28" s="698"/>
      <c r="D28" s="1989"/>
      <c r="E28" s="709" t="s">
        <v>204</v>
      </c>
      <c r="F28" s="383" t="s">
        <v>334</v>
      </c>
      <c r="G28" s="193"/>
      <c r="H28" s="1129"/>
      <c r="I28" s="350"/>
      <c r="J28" s="1128">
        <v>662.6</v>
      </c>
      <c r="K28" s="191">
        <v>662.6</v>
      </c>
      <c r="L28" s="350">
        <f>+K28-J28</f>
        <v>0</v>
      </c>
      <c r="M28" s="1129">
        <v>1000</v>
      </c>
      <c r="N28" s="361">
        <v>1000</v>
      </c>
      <c r="O28" s="1262">
        <f>+N28-M28</f>
        <v>0</v>
      </c>
      <c r="P28" s="2044" t="s">
        <v>221</v>
      </c>
      <c r="Q28" s="331"/>
      <c r="R28" s="1303"/>
      <c r="S28" s="331">
        <v>30</v>
      </c>
      <c r="T28" s="1301"/>
      <c r="U28" s="342">
        <v>100</v>
      </c>
      <c r="V28" s="1403"/>
      <c r="W28" s="2195"/>
      <c r="X28" s="1704"/>
    </row>
    <row r="29" spans="1:34" ht="15" customHeight="1" x14ac:dyDescent="0.2">
      <c r="A29" s="697"/>
      <c r="B29" s="700"/>
      <c r="C29" s="698"/>
      <c r="D29" s="1989"/>
      <c r="E29" s="147" t="s">
        <v>123</v>
      </c>
      <c r="F29" s="383" t="s">
        <v>335</v>
      </c>
      <c r="G29" s="446"/>
      <c r="H29" s="109"/>
      <c r="I29" s="350"/>
      <c r="J29" s="1128"/>
      <c r="K29" s="191"/>
      <c r="L29" s="350"/>
      <c r="M29" s="109">
        <v>2964.9</v>
      </c>
      <c r="N29" s="185">
        <v>2964.9</v>
      </c>
      <c r="O29" s="350">
        <f>+N29-M29</f>
        <v>0</v>
      </c>
      <c r="P29" s="2100"/>
      <c r="Q29" s="521"/>
      <c r="R29" s="1190"/>
      <c r="S29" s="521"/>
      <c r="T29" s="1190"/>
      <c r="U29" s="521"/>
      <c r="V29" s="1405"/>
      <c r="W29" s="2195"/>
      <c r="X29" s="1704"/>
    </row>
    <row r="30" spans="1:34" ht="44.25" customHeight="1" x14ac:dyDescent="0.2">
      <c r="A30" s="697"/>
      <c r="B30" s="700"/>
      <c r="C30" s="698"/>
      <c r="D30" s="1989"/>
      <c r="E30" s="151" t="s">
        <v>39</v>
      </c>
      <c r="F30" s="444"/>
      <c r="G30" s="181"/>
      <c r="H30" s="115"/>
      <c r="I30" s="395"/>
      <c r="J30" s="109"/>
      <c r="K30" s="185"/>
      <c r="L30" s="395"/>
      <c r="M30" s="115"/>
      <c r="N30" s="186"/>
      <c r="O30" s="443"/>
      <c r="P30" s="379"/>
      <c r="Q30" s="521"/>
      <c r="R30" s="1304"/>
      <c r="S30" s="521"/>
      <c r="T30" s="1304"/>
      <c r="U30" s="521"/>
      <c r="V30" s="1405"/>
      <c r="W30" s="2143"/>
      <c r="X30" s="1704"/>
    </row>
    <row r="31" spans="1:34" ht="31.5" customHeight="1" x14ac:dyDescent="0.2">
      <c r="A31" s="697"/>
      <c r="B31" s="700"/>
      <c r="C31" s="698"/>
      <c r="D31" s="1980" t="s">
        <v>326</v>
      </c>
      <c r="E31" s="155" t="s">
        <v>159</v>
      </c>
      <c r="F31" s="1883" t="s">
        <v>333</v>
      </c>
      <c r="G31" s="1884">
        <v>50</v>
      </c>
      <c r="H31" s="1885">
        <f>50</f>
        <v>50</v>
      </c>
      <c r="I31" s="1886">
        <f>+H31-G31</f>
        <v>0</v>
      </c>
      <c r="J31" s="1884"/>
      <c r="K31" s="1887"/>
      <c r="L31" s="1886"/>
      <c r="M31" s="1884"/>
      <c r="N31" s="1887"/>
      <c r="O31" s="1888"/>
      <c r="P31" s="1067" t="s">
        <v>65</v>
      </c>
      <c r="Q31" s="1628">
        <v>1</v>
      </c>
      <c r="R31" s="1305">
        <v>0</v>
      </c>
      <c r="S31" s="577"/>
      <c r="T31" s="1305">
        <v>1</v>
      </c>
      <c r="U31" s="577"/>
      <c r="V31" s="1406"/>
      <c r="W31" s="2142" t="s">
        <v>421</v>
      </c>
      <c r="X31" s="1704"/>
    </row>
    <row r="32" spans="1:34" ht="16.350000000000001" customHeight="1" x14ac:dyDescent="0.2">
      <c r="A32" s="697"/>
      <c r="B32" s="700"/>
      <c r="C32" s="698"/>
      <c r="D32" s="1980"/>
      <c r="E32" s="147" t="s">
        <v>137</v>
      </c>
      <c r="F32" s="1839" t="s">
        <v>332</v>
      </c>
      <c r="G32" s="1889">
        <v>8.3000000000000007</v>
      </c>
      <c r="H32" s="1889">
        <v>8.3000000000000007</v>
      </c>
      <c r="I32" s="1890">
        <f>+H32-G32</f>
        <v>0</v>
      </c>
      <c r="J32" s="1885"/>
      <c r="K32" s="1891"/>
      <c r="L32" s="1892"/>
      <c r="M32" s="1885"/>
      <c r="N32" s="1889"/>
      <c r="O32" s="1501"/>
      <c r="P32" s="1051"/>
      <c r="Q32" s="245"/>
      <c r="R32" s="1301"/>
      <c r="S32" s="342"/>
      <c r="T32" s="1301"/>
      <c r="U32" s="342"/>
      <c r="V32" s="1403"/>
      <c r="W32" s="2195"/>
      <c r="X32" s="1704"/>
    </row>
    <row r="33" spans="1:24" ht="15" customHeight="1" x14ac:dyDescent="0.2">
      <c r="A33" s="697"/>
      <c r="B33" s="700"/>
      <c r="C33" s="698"/>
      <c r="D33" s="1981"/>
      <c r="E33" s="147" t="s">
        <v>123</v>
      </c>
      <c r="F33" s="1893"/>
      <c r="G33" s="1811"/>
      <c r="H33" s="1638"/>
      <c r="I33" s="1818"/>
      <c r="J33" s="1645"/>
      <c r="K33" s="1648"/>
      <c r="L33" s="1649"/>
      <c r="M33" s="1645"/>
      <c r="N33" s="1819"/>
      <c r="O33" s="1649"/>
      <c r="P33" s="2057"/>
      <c r="Q33" s="342"/>
      <c r="R33" s="1301"/>
      <c r="S33" s="342"/>
      <c r="T33" s="1301"/>
      <c r="U33" s="342"/>
      <c r="V33" s="1403"/>
      <c r="W33" s="2195"/>
      <c r="X33" s="1704"/>
    </row>
    <row r="34" spans="1:24" ht="15" customHeight="1" x14ac:dyDescent="0.2">
      <c r="A34" s="697"/>
      <c r="B34" s="700"/>
      <c r="C34" s="698"/>
      <c r="D34" s="1981"/>
      <c r="E34" s="1078" t="s">
        <v>204</v>
      </c>
      <c r="F34" s="1894"/>
      <c r="G34" s="1895"/>
      <c r="H34" s="1885"/>
      <c r="I34" s="1896"/>
      <c r="J34" s="1885"/>
      <c r="K34" s="1891"/>
      <c r="L34" s="1896"/>
      <c r="M34" s="1885"/>
      <c r="N34" s="1891"/>
      <c r="O34" s="1894"/>
      <c r="P34" s="2057"/>
      <c r="Q34" s="342"/>
      <c r="R34" s="1301"/>
      <c r="S34" s="342"/>
      <c r="T34" s="1301"/>
      <c r="U34" s="342"/>
      <c r="V34" s="1403"/>
      <c r="W34" s="2195"/>
      <c r="X34" s="1704"/>
    </row>
    <row r="35" spans="1:24" ht="16.5" customHeight="1" x14ac:dyDescent="0.2">
      <c r="A35" s="697"/>
      <c r="B35" s="700"/>
      <c r="C35" s="698"/>
      <c r="D35" s="1981"/>
      <c r="E35" s="153" t="s">
        <v>39</v>
      </c>
      <c r="F35" s="1897"/>
      <c r="G35" s="1898"/>
      <c r="H35" s="1899"/>
      <c r="I35" s="1900"/>
      <c r="J35" s="1899"/>
      <c r="K35" s="1901"/>
      <c r="L35" s="1900"/>
      <c r="M35" s="1885"/>
      <c r="N35" s="1891"/>
      <c r="O35" s="1900"/>
      <c r="P35" s="2058"/>
      <c r="Q35" s="566"/>
      <c r="R35" s="1306"/>
      <c r="S35" s="566"/>
      <c r="T35" s="1306"/>
      <c r="U35" s="566"/>
      <c r="V35" s="1407"/>
      <c r="W35" s="2143"/>
      <c r="X35" s="1704"/>
    </row>
    <row r="36" spans="1:24" ht="15" customHeight="1" x14ac:dyDescent="0.2">
      <c r="A36" s="697"/>
      <c r="B36" s="701"/>
      <c r="C36" s="47"/>
      <c r="D36" s="1988" t="s">
        <v>136</v>
      </c>
      <c r="E36" s="152" t="s">
        <v>159</v>
      </c>
      <c r="F36" s="1850" t="s">
        <v>333</v>
      </c>
      <c r="G36" s="1811">
        <f>57.8-34.8</f>
        <v>23</v>
      </c>
      <c r="H36" s="1638">
        <f>57.8-34.8</f>
        <v>23</v>
      </c>
      <c r="I36" s="1818">
        <f>+H36-G36</f>
        <v>0</v>
      </c>
      <c r="J36" s="1646">
        <v>100</v>
      </c>
      <c r="K36" s="1648">
        <v>100</v>
      </c>
      <c r="L36" s="1818">
        <f>+K36-J36</f>
        <v>0</v>
      </c>
      <c r="M36" s="1829"/>
      <c r="N36" s="1830"/>
      <c r="O36" s="1639"/>
      <c r="P36" s="1071" t="s">
        <v>224</v>
      </c>
      <c r="Q36" s="555">
        <v>30</v>
      </c>
      <c r="R36" s="1307"/>
      <c r="S36" s="555">
        <v>100</v>
      </c>
      <c r="T36" s="1307"/>
      <c r="U36" s="1147"/>
      <c r="V36" s="1408"/>
      <c r="W36" s="627"/>
      <c r="X36" s="1704"/>
    </row>
    <row r="37" spans="1:24" ht="15" customHeight="1" x14ac:dyDescent="0.2">
      <c r="A37" s="697"/>
      <c r="B37" s="701"/>
      <c r="C37" s="47"/>
      <c r="D37" s="1989"/>
      <c r="E37" s="329" t="s">
        <v>204</v>
      </c>
      <c r="F37" s="1902"/>
      <c r="G37" s="1903"/>
      <c r="H37" s="1904"/>
      <c r="I37" s="1905"/>
      <c r="J37" s="1904"/>
      <c r="K37" s="1906"/>
      <c r="L37" s="1905"/>
      <c r="M37" s="1638"/>
      <c r="N37" s="1819"/>
      <c r="O37" s="1641"/>
      <c r="P37" s="173"/>
      <c r="Q37" s="1065"/>
      <c r="R37" s="1302"/>
      <c r="S37" s="590"/>
      <c r="T37" s="1302"/>
      <c r="U37" s="555"/>
      <c r="V37" s="1408"/>
      <c r="W37" s="1063"/>
      <c r="X37" s="1704"/>
    </row>
    <row r="38" spans="1:24" ht="15" customHeight="1" x14ac:dyDescent="0.2">
      <c r="A38" s="697"/>
      <c r="B38" s="701"/>
      <c r="C38" s="47"/>
      <c r="D38" s="1989"/>
      <c r="E38" s="436" t="s">
        <v>39</v>
      </c>
      <c r="F38" s="1850"/>
      <c r="G38" s="1811"/>
      <c r="H38" s="1638"/>
      <c r="I38" s="1818"/>
      <c r="J38" s="1638"/>
      <c r="K38" s="1638"/>
      <c r="L38" s="1818"/>
      <c r="M38" s="1638"/>
      <c r="N38" s="1819"/>
      <c r="O38" s="1836"/>
      <c r="P38" s="1074"/>
      <c r="Q38" s="555"/>
      <c r="R38" s="1307"/>
      <c r="S38" s="555"/>
      <c r="T38" s="1307"/>
      <c r="U38" s="555"/>
      <c r="V38" s="1408"/>
      <c r="W38" s="627"/>
      <c r="X38" s="1704"/>
    </row>
    <row r="39" spans="1:24" ht="15" customHeight="1" x14ac:dyDescent="0.2">
      <c r="A39" s="697"/>
      <c r="B39" s="701"/>
      <c r="C39" s="47"/>
      <c r="D39" s="1990"/>
      <c r="E39" s="169" t="s">
        <v>181</v>
      </c>
      <c r="F39" s="157"/>
      <c r="G39" s="1518"/>
      <c r="H39" s="1523"/>
      <c r="I39" s="926"/>
      <c r="J39" s="1523"/>
      <c r="K39" s="1523"/>
      <c r="L39" s="926"/>
      <c r="M39" s="1523"/>
      <c r="N39" s="381"/>
      <c r="O39" s="382"/>
      <c r="P39" s="157"/>
      <c r="Q39" s="190"/>
      <c r="R39" s="1308"/>
      <c r="S39" s="190"/>
      <c r="T39" s="1308"/>
      <c r="U39" s="190"/>
      <c r="V39" s="1409"/>
      <c r="W39" s="157"/>
      <c r="X39" s="1704"/>
    </row>
    <row r="40" spans="1:24" ht="14.1" customHeight="1" x14ac:dyDescent="0.2">
      <c r="A40" s="697"/>
      <c r="B40" s="701"/>
      <c r="C40" s="47"/>
      <c r="D40" s="1714" t="s">
        <v>186</v>
      </c>
      <c r="E40" s="152" t="s">
        <v>159</v>
      </c>
      <c r="F40" s="1594" t="s">
        <v>333</v>
      </c>
      <c r="G40" s="1595"/>
      <c r="H40" s="1596"/>
      <c r="I40" s="1110"/>
      <c r="J40" s="1597">
        <f>50+153.2</f>
        <v>203.2</v>
      </c>
      <c r="K40" s="1597">
        <f>50+153.2-93.8</f>
        <v>109.4</v>
      </c>
      <c r="L40" s="1110">
        <f>+K40-J40</f>
        <v>-93.8</v>
      </c>
      <c r="M40" s="109"/>
      <c r="N40" s="185"/>
      <c r="O40" s="508"/>
      <c r="P40" s="2227" t="s">
        <v>223</v>
      </c>
      <c r="Q40" s="1722">
        <v>95</v>
      </c>
      <c r="R40" s="1307">
        <v>97</v>
      </c>
      <c r="S40" s="555">
        <v>100</v>
      </c>
      <c r="T40" s="1307"/>
      <c r="U40" s="555"/>
      <c r="V40" s="1408"/>
      <c r="W40" s="2142" t="s">
        <v>409</v>
      </c>
      <c r="X40" s="1253"/>
    </row>
    <row r="41" spans="1:24" ht="14.1" customHeight="1" x14ac:dyDescent="0.2">
      <c r="A41" s="697"/>
      <c r="B41" s="701"/>
      <c r="C41" s="47"/>
      <c r="D41" s="1714"/>
      <c r="E41" s="329" t="s">
        <v>204</v>
      </c>
      <c r="F41" s="1598" t="s">
        <v>332</v>
      </c>
      <c r="G41" s="1723">
        <v>900</v>
      </c>
      <c r="H41" s="1599">
        <f>900+75+1.7</f>
        <v>976.7</v>
      </c>
      <c r="I41" s="1600">
        <f>+H41-G41</f>
        <v>76.7</v>
      </c>
      <c r="J41" s="1128"/>
      <c r="K41" s="191"/>
      <c r="L41" s="350"/>
      <c r="M41" s="1128"/>
      <c r="N41" s="191"/>
      <c r="O41" s="350"/>
      <c r="P41" s="2228"/>
      <c r="Q41" s="555"/>
      <c r="R41" s="1307"/>
      <c r="S41" s="555"/>
      <c r="T41" s="1307"/>
      <c r="U41" s="555"/>
      <c r="V41" s="1408"/>
      <c r="W41" s="2195"/>
      <c r="X41" s="1708"/>
    </row>
    <row r="42" spans="1:24" ht="14.1" customHeight="1" x14ac:dyDescent="0.2">
      <c r="A42" s="697"/>
      <c r="B42" s="701"/>
      <c r="C42" s="47"/>
      <c r="D42" s="1714"/>
      <c r="E42" s="120" t="s">
        <v>123</v>
      </c>
      <c r="F42" s="124"/>
      <c r="G42" s="446"/>
      <c r="H42" s="109"/>
      <c r="I42" s="397"/>
      <c r="J42" s="109"/>
      <c r="K42" s="185"/>
      <c r="L42" s="397"/>
      <c r="M42" s="109"/>
      <c r="N42" s="185"/>
      <c r="O42" s="178"/>
      <c r="P42" s="2228"/>
      <c r="Q42" s="555"/>
      <c r="R42" s="1307"/>
      <c r="S42" s="555"/>
      <c r="T42" s="1307"/>
      <c r="U42" s="555"/>
      <c r="V42" s="1408"/>
      <c r="W42" s="2195"/>
      <c r="X42" s="1708"/>
    </row>
    <row r="43" spans="1:24" ht="47.25" customHeight="1" x14ac:dyDescent="0.2">
      <c r="A43" s="697"/>
      <c r="B43" s="701"/>
      <c r="C43" s="47"/>
      <c r="D43" s="1714"/>
      <c r="E43" s="153" t="s">
        <v>39</v>
      </c>
      <c r="F43" s="444"/>
      <c r="G43" s="181"/>
      <c r="H43" s="115"/>
      <c r="I43" s="395"/>
      <c r="J43" s="115"/>
      <c r="K43" s="186"/>
      <c r="L43" s="395"/>
      <c r="M43" s="115"/>
      <c r="N43" s="186"/>
      <c r="O43" s="443"/>
      <c r="P43" s="2229"/>
      <c r="Q43" s="555"/>
      <c r="R43" s="1307"/>
      <c r="S43" s="555"/>
      <c r="T43" s="1307"/>
      <c r="U43" s="555"/>
      <c r="V43" s="1408"/>
      <c r="W43" s="2143"/>
      <c r="X43" s="1708"/>
    </row>
    <row r="44" spans="1:24" ht="15" customHeight="1" x14ac:dyDescent="0.2">
      <c r="A44" s="697"/>
      <c r="B44" s="701"/>
      <c r="C44" s="47"/>
      <c r="D44" s="1988" t="s">
        <v>194</v>
      </c>
      <c r="E44" s="168" t="s">
        <v>195</v>
      </c>
      <c r="F44" s="1859" t="s">
        <v>332</v>
      </c>
      <c r="G44" s="1845">
        <v>1030</v>
      </c>
      <c r="H44" s="1829">
        <v>1030</v>
      </c>
      <c r="I44" s="1828">
        <f>+H44-G44</f>
        <v>0</v>
      </c>
      <c r="J44" s="117"/>
      <c r="K44" s="184"/>
      <c r="L44" s="397"/>
      <c r="M44" s="109"/>
      <c r="N44" s="185"/>
      <c r="O44" s="508"/>
      <c r="P44" s="1067" t="s">
        <v>223</v>
      </c>
      <c r="Q44" s="561">
        <v>100</v>
      </c>
      <c r="R44" s="1309"/>
      <c r="S44" s="561"/>
      <c r="T44" s="1309"/>
      <c r="U44" s="561"/>
      <c r="V44" s="1410"/>
      <c r="W44" s="2196" t="s">
        <v>392</v>
      </c>
      <c r="X44" s="1704"/>
    </row>
    <row r="45" spans="1:24" ht="15" customHeight="1" x14ac:dyDescent="0.2">
      <c r="A45" s="697"/>
      <c r="B45" s="701"/>
      <c r="C45" s="47"/>
      <c r="D45" s="1989"/>
      <c r="E45" s="436" t="s">
        <v>159</v>
      </c>
      <c r="F45" s="1842" t="s">
        <v>333</v>
      </c>
      <c r="G45" s="1648">
        <f>185+34.8</f>
        <v>219.8</v>
      </c>
      <c r="H45" s="1648">
        <f>185+34.8</f>
        <v>219.8</v>
      </c>
      <c r="I45" s="1649">
        <f>+H45-G45</f>
        <v>0</v>
      </c>
      <c r="J45" s="372"/>
      <c r="K45" s="191"/>
      <c r="L45" s="350"/>
      <c r="M45" s="372"/>
      <c r="N45" s="191"/>
      <c r="O45" s="350"/>
      <c r="P45" s="1068"/>
      <c r="Q45" s="116"/>
      <c r="R45" s="1310"/>
      <c r="S45" s="116"/>
      <c r="T45" s="1310"/>
      <c r="U45" s="116"/>
      <c r="V45" s="1246"/>
      <c r="W45" s="2197"/>
      <c r="X45" s="1704"/>
    </row>
    <row r="46" spans="1:24" ht="15" customHeight="1" x14ac:dyDescent="0.2">
      <c r="A46" s="697"/>
      <c r="B46" s="701"/>
      <c r="C46" s="47"/>
      <c r="D46" s="696"/>
      <c r="E46" s="329" t="s">
        <v>39</v>
      </c>
      <c r="F46" s="1835"/>
      <c r="G46" s="1811"/>
      <c r="H46" s="1638"/>
      <c r="I46" s="1818"/>
      <c r="J46" s="109"/>
      <c r="K46" s="185"/>
      <c r="L46" s="397"/>
      <c r="M46" s="109"/>
      <c r="N46" s="185"/>
      <c r="O46" s="508"/>
      <c r="P46" s="1068"/>
      <c r="Q46" s="116"/>
      <c r="R46" s="1310"/>
      <c r="S46" s="116"/>
      <c r="T46" s="1310"/>
      <c r="U46" s="116"/>
      <c r="V46" s="1246"/>
      <c r="W46" s="2197"/>
      <c r="X46" s="1704"/>
    </row>
    <row r="47" spans="1:24" ht="16.149999999999999" customHeight="1" x14ac:dyDescent="0.2">
      <c r="A47" s="697"/>
      <c r="B47" s="701"/>
      <c r="C47" s="47"/>
      <c r="D47" s="696"/>
      <c r="E47" s="329" t="s">
        <v>204</v>
      </c>
      <c r="F47" s="1831"/>
      <c r="G47" s="1811"/>
      <c r="H47" s="1638"/>
      <c r="I47" s="1818"/>
      <c r="J47" s="109"/>
      <c r="K47" s="185"/>
      <c r="L47" s="397"/>
      <c r="M47" s="109"/>
      <c r="N47" s="185"/>
      <c r="O47" s="395"/>
      <c r="P47" s="1069"/>
      <c r="Q47" s="116"/>
      <c r="R47" s="1247"/>
      <c r="S47" s="116"/>
      <c r="T47" s="1247"/>
      <c r="U47" s="592"/>
      <c r="V47" s="1246"/>
      <c r="W47" s="2198"/>
      <c r="X47" s="1704"/>
    </row>
    <row r="48" spans="1:24" ht="19.350000000000001" customHeight="1" x14ac:dyDescent="0.2">
      <c r="A48" s="697"/>
      <c r="B48" s="701"/>
      <c r="C48" s="47"/>
      <c r="D48" s="1988" t="s">
        <v>203</v>
      </c>
      <c r="E48" s="168" t="s">
        <v>39</v>
      </c>
      <c r="F48" s="1882" t="s">
        <v>332</v>
      </c>
      <c r="G48" s="1845">
        <f>895.2-50</f>
        <v>845.2</v>
      </c>
      <c r="H48" s="1829">
        <f>895.2-50</f>
        <v>845.2</v>
      </c>
      <c r="I48" s="1828">
        <f>+H48-G48</f>
        <v>0</v>
      </c>
      <c r="J48" s="1829"/>
      <c r="K48" s="1830"/>
      <c r="L48" s="1828"/>
      <c r="M48" s="1804"/>
      <c r="N48" s="1806"/>
      <c r="O48" s="1805"/>
      <c r="P48" s="1068" t="s">
        <v>223</v>
      </c>
      <c r="Q48" s="561">
        <v>60</v>
      </c>
      <c r="R48" s="1309"/>
      <c r="S48" s="561">
        <v>100</v>
      </c>
      <c r="T48" s="1309"/>
      <c r="U48" s="561"/>
      <c r="V48" s="1410"/>
      <c r="W48" s="2206"/>
      <c r="X48" s="1704"/>
    </row>
    <row r="49" spans="1:24" ht="19.350000000000001" customHeight="1" x14ac:dyDescent="0.2">
      <c r="A49" s="697"/>
      <c r="B49" s="701"/>
      <c r="C49" s="47"/>
      <c r="D49" s="1989"/>
      <c r="E49" s="436" t="s">
        <v>159</v>
      </c>
      <c r="F49" s="1835" t="s">
        <v>333</v>
      </c>
      <c r="G49" s="1645"/>
      <c r="H49" s="1646"/>
      <c r="I49" s="1649"/>
      <c r="J49" s="1648">
        <f>1139.2+272.8</f>
        <v>1412</v>
      </c>
      <c r="K49" s="1648">
        <f>1139.2+272.8</f>
        <v>1412</v>
      </c>
      <c r="L49" s="1649">
        <f>+K49-J49</f>
        <v>0</v>
      </c>
      <c r="M49" s="1646"/>
      <c r="N49" s="1648"/>
      <c r="O49" s="1641"/>
      <c r="P49" s="695"/>
      <c r="Q49" s="182"/>
      <c r="R49" s="1310"/>
      <c r="S49" s="116"/>
      <c r="T49" s="1310"/>
      <c r="U49" s="116"/>
      <c r="V49" s="1246"/>
      <c r="W49" s="2100"/>
      <c r="X49" s="1704"/>
    </row>
    <row r="50" spans="1:24" ht="16.5" customHeight="1" x14ac:dyDescent="0.2">
      <c r="A50" s="697"/>
      <c r="B50" s="701"/>
      <c r="C50" s="47"/>
      <c r="D50" s="1990"/>
      <c r="E50" s="468" t="s">
        <v>204</v>
      </c>
      <c r="F50" s="1831"/>
      <c r="G50" s="1843"/>
      <c r="H50" s="1832"/>
      <c r="I50" s="1834"/>
      <c r="J50" s="1832"/>
      <c r="K50" s="1833"/>
      <c r="L50" s="1834"/>
      <c r="M50" s="1832"/>
      <c r="N50" s="1833"/>
      <c r="O50" s="1844"/>
      <c r="P50" s="1057"/>
      <c r="Q50" s="116"/>
      <c r="R50" s="1310"/>
      <c r="S50" s="116"/>
      <c r="T50" s="1310"/>
      <c r="U50" s="116"/>
      <c r="V50" s="1246"/>
      <c r="W50" s="2203"/>
      <c r="X50" s="1704"/>
    </row>
    <row r="51" spans="1:24" ht="27.6" customHeight="1" x14ac:dyDescent="0.2">
      <c r="A51" s="2010"/>
      <c r="B51" s="2011"/>
      <c r="C51" s="2012"/>
      <c r="D51" s="1988" t="s">
        <v>237</v>
      </c>
      <c r="E51" s="945" t="s">
        <v>327</v>
      </c>
      <c r="F51" s="1827" t="s">
        <v>333</v>
      </c>
      <c r="G51" s="1845"/>
      <c r="H51" s="1829"/>
      <c r="I51" s="1828"/>
      <c r="J51" s="1829">
        <v>30</v>
      </c>
      <c r="K51" s="1830">
        <v>30</v>
      </c>
      <c r="L51" s="1828">
        <f>+K51-J51</f>
        <v>0</v>
      </c>
      <c r="M51" s="1829">
        <v>100</v>
      </c>
      <c r="N51" s="1830">
        <v>100</v>
      </c>
      <c r="O51" s="1848">
        <f>+N51-M51</f>
        <v>0</v>
      </c>
      <c r="P51" s="2230" t="s">
        <v>307</v>
      </c>
      <c r="Q51" s="2283"/>
      <c r="R51" s="1305"/>
      <c r="S51" s="2235">
        <v>1</v>
      </c>
      <c r="T51" s="1305"/>
      <c r="U51" s="2235"/>
      <c r="V51" s="1406"/>
      <c r="W51" s="215"/>
      <c r="X51" s="1704"/>
    </row>
    <row r="52" spans="1:24" ht="12.6" customHeight="1" x14ac:dyDescent="0.2">
      <c r="A52" s="2010"/>
      <c r="B52" s="2011"/>
      <c r="C52" s="2012"/>
      <c r="D52" s="1989"/>
      <c r="E52" s="946" t="s">
        <v>159</v>
      </c>
      <c r="F52" s="1835"/>
      <c r="G52" s="1811"/>
      <c r="H52" s="1638"/>
      <c r="I52" s="1818"/>
      <c r="J52" s="1638"/>
      <c r="K52" s="1819"/>
      <c r="L52" s="1818"/>
      <c r="M52" s="1638"/>
      <c r="N52" s="1819"/>
      <c r="O52" s="1836"/>
      <c r="P52" s="2231"/>
      <c r="Q52" s="2284"/>
      <c r="R52" s="1311"/>
      <c r="S52" s="2236"/>
      <c r="T52" s="1311"/>
      <c r="U52" s="2236"/>
      <c r="V52" s="1411"/>
      <c r="W52" s="579"/>
      <c r="X52" s="1704"/>
    </row>
    <row r="53" spans="1:24" ht="27.6" customHeight="1" x14ac:dyDescent="0.2">
      <c r="A53" s="2010"/>
      <c r="B53" s="2011"/>
      <c r="C53" s="2012"/>
      <c r="D53" s="1990"/>
      <c r="E53" s="120" t="s">
        <v>204</v>
      </c>
      <c r="F53" s="1831"/>
      <c r="G53" s="1843"/>
      <c r="H53" s="1832"/>
      <c r="I53" s="1834"/>
      <c r="J53" s="1832"/>
      <c r="K53" s="1833"/>
      <c r="L53" s="1834"/>
      <c r="M53" s="1832"/>
      <c r="N53" s="1833"/>
      <c r="O53" s="1639"/>
      <c r="P53" s="484" t="s">
        <v>65</v>
      </c>
      <c r="Q53" s="589"/>
      <c r="R53" s="1301"/>
      <c r="S53" s="342"/>
      <c r="T53" s="1301"/>
      <c r="U53" s="331">
        <v>1</v>
      </c>
      <c r="V53" s="1403"/>
      <c r="W53" s="216"/>
      <c r="X53" s="1704"/>
    </row>
    <row r="54" spans="1:24" ht="27" customHeight="1" x14ac:dyDescent="0.2">
      <c r="A54" s="2010"/>
      <c r="B54" s="2011"/>
      <c r="C54" s="2012"/>
      <c r="D54" s="1988" t="s">
        <v>355</v>
      </c>
      <c r="E54" s="1079" t="s">
        <v>137</v>
      </c>
      <c r="F54" s="1881" t="s">
        <v>333</v>
      </c>
      <c r="G54" s="1803"/>
      <c r="H54" s="1638"/>
      <c r="I54" s="1818"/>
      <c r="J54" s="1804"/>
      <c r="K54" s="1806"/>
      <c r="L54" s="1805"/>
      <c r="M54" s="1804">
        <f>450-345</f>
        <v>105</v>
      </c>
      <c r="N54" s="1806">
        <f>450-345</f>
        <v>105</v>
      </c>
      <c r="O54" s="1848">
        <f>+N54-M54</f>
        <v>0</v>
      </c>
      <c r="P54" s="902" t="s">
        <v>223</v>
      </c>
      <c r="Q54" s="244"/>
      <c r="R54" s="1305"/>
      <c r="S54" s="577"/>
      <c r="T54" s="1305"/>
      <c r="U54" s="577">
        <v>5</v>
      </c>
      <c r="V54" s="1406"/>
      <c r="W54" s="215"/>
      <c r="X54" s="1704"/>
    </row>
    <row r="55" spans="1:24" ht="15.6" customHeight="1" x14ac:dyDescent="0.2">
      <c r="A55" s="2010"/>
      <c r="B55" s="2011"/>
      <c r="C55" s="2012"/>
      <c r="D55" s="1989"/>
      <c r="E55" s="946" t="s">
        <v>159</v>
      </c>
      <c r="F55" s="1842" t="s">
        <v>336</v>
      </c>
      <c r="G55" s="1645"/>
      <c r="H55" s="1646"/>
      <c r="I55" s="1649"/>
      <c r="J55" s="1638"/>
      <c r="K55" s="1819"/>
      <c r="L55" s="1818"/>
      <c r="M55" s="1638">
        <f>1050-816.6</f>
        <v>233.4</v>
      </c>
      <c r="N55" s="1819">
        <f>1050-816.6</f>
        <v>233.4</v>
      </c>
      <c r="O55" s="1649">
        <f>+N55-M55</f>
        <v>0</v>
      </c>
      <c r="P55" s="1085"/>
      <c r="Q55" s="342"/>
      <c r="R55" s="1301"/>
      <c r="S55" s="342"/>
      <c r="T55" s="1301"/>
      <c r="U55" s="342"/>
      <c r="V55" s="1403"/>
      <c r="W55" s="216"/>
      <c r="X55" s="1704"/>
    </row>
    <row r="56" spans="1:24" ht="31.5" customHeight="1" x14ac:dyDescent="0.2">
      <c r="A56" s="2010"/>
      <c r="B56" s="2011"/>
      <c r="C56" s="2012"/>
      <c r="D56" s="1990"/>
      <c r="E56" s="156" t="s">
        <v>304</v>
      </c>
      <c r="F56" s="1831"/>
      <c r="G56" s="1811"/>
      <c r="H56" s="1638"/>
      <c r="I56" s="1834"/>
      <c r="J56" s="1832"/>
      <c r="K56" s="1833"/>
      <c r="L56" s="1834"/>
      <c r="M56" s="1832"/>
      <c r="N56" s="1833"/>
      <c r="O56" s="1844"/>
      <c r="P56" s="452"/>
      <c r="Q56" s="593"/>
      <c r="R56" s="1312"/>
      <c r="S56" s="593"/>
      <c r="T56" s="1312"/>
      <c r="U56" s="593"/>
      <c r="V56" s="1412"/>
      <c r="W56" s="452"/>
      <c r="X56" s="1704"/>
    </row>
    <row r="57" spans="1:24" ht="15.6" customHeight="1" x14ac:dyDescent="0.2">
      <c r="A57" s="697"/>
      <c r="B57" s="701"/>
      <c r="C57" s="698"/>
      <c r="D57" s="1989" t="s">
        <v>71</v>
      </c>
      <c r="E57" s="330" t="s">
        <v>204</v>
      </c>
      <c r="F57" s="1608" t="s">
        <v>333</v>
      </c>
      <c r="G57" s="1595">
        <f>196.9-36.4</f>
        <v>160.5</v>
      </c>
      <c r="H57" s="1596">
        <f>196.9-36.4+20</f>
        <v>180.5</v>
      </c>
      <c r="I57" s="1110">
        <f>+H57-G57</f>
        <v>20</v>
      </c>
      <c r="J57" s="109">
        <f>196.9-36.4</f>
        <v>160.5</v>
      </c>
      <c r="K57" s="185">
        <f>196.9-36.4</f>
        <v>160.5</v>
      </c>
      <c r="L57" s="397">
        <f>+K57-J57</f>
        <v>0</v>
      </c>
      <c r="M57" s="109">
        <f>196.9-36.4</f>
        <v>160.5</v>
      </c>
      <c r="N57" s="185">
        <f>196.9-36.4</f>
        <v>160.5</v>
      </c>
      <c r="O57" s="508">
        <f>+N57-M57</f>
        <v>0</v>
      </c>
      <c r="P57" s="220" t="s">
        <v>108</v>
      </c>
      <c r="Q57" s="594">
        <v>6.3</v>
      </c>
      <c r="R57" s="1240"/>
      <c r="S57" s="594">
        <v>6.3</v>
      </c>
      <c r="T57" s="1240"/>
      <c r="U57" s="594">
        <v>6.3</v>
      </c>
      <c r="V57" s="1413"/>
      <c r="W57" s="2199" t="s">
        <v>419</v>
      </c>
      <c r="X57" s="1704"/>
    </row>
    <row r="58" spans="1:24" ht="66" customHeight="1" x14ac:dyDescent="0.2">
      <c r="A58" s="697"/>
      <c r="B58" s="701"/>
      <c r="C58" s="698"/>
      <c r="D58" s="1989"/>
      <c r="E58" s="427"/>
      <c r="F58" s="13"/>
      <c r="G58" s="446"/>
      <c r="H58" s="109"/>
      <c r="I58" s="397"/>
      <c r="J58" s="109"/>
      <c r="K58" s="185"/>
      <c r="L58" s="397"/>
      <c r="M58" s="109"/>
      <c r="N58" s="185"/>
      <c r="O58" s="508"/>
      <c r="P58" s="1008" t="s">
        <v>122</v>
      </c>
      <c r="Q58" s="572">
        <v>387</v>
      </c>
      <c r="R58" s="1313"/>
      <c r="S58" s="572">
        <v>387</v>
      </c>
      <c r="T58" s="1330"/>
      <c r="U58" s="572">
        <v>387</v>
      </c>
      <c r="V58" s="1414"/>
      <c r="W58" s="2201"/>
      <c r="X58" s="1704"/>
    </row>
    <row r="59" spans="1:24" ht="15.6" customHeight="1" x14ac:dyDescent="0.2">
      <c r="A59" s="2010"/>
      <c r="B59" s="2019"/>
      <c r="C59" s="2012"/>
      <c r="D59" s="1988" t="s">
        <v>24</v>
      </c>
      <c r="E59" s="330" t="s">
        <v>204</v>
      </c>
      <c r="F59" s="1827" t="s">
        <v>333</v>
      </c>
      <c r="G59" s="1845">
        <v>74.3</v>
      </c>
      <c r="H59" s="1829">
        <v>74.3</v>
      </c>
      <c r="I59" s="1828">
        <f>+H59-G59</f>
        <v>0</v>
      </c>
      <c r="J59" s="1829">
        <v>74.3</v>
      </c>
      <c r="K59" s="1830">
        <v>74.3</v>
      </c>
      <c r="L59" s="1828">
        <f>+K59-J59</f>
        <v>0</v>
      </c>
      <c r="M59" s="1829">
        <v>74.3</v>
      </c>
      <c r="N59" s="1830">
        <v>74.3</v>
      </c>
      <c r="O59" s="1848">
        <f>+N59-M59</f>
        <v>0</v>
      </c>
      <c r="P59" s="220" t="s">
        <v>26</v>
      </c>
      <c r="Q59" s="575">
        <v>8</v>
      </c>
      <c r="R59" s="1314"/>
      <c r="S59" s="575">
        <v>8</v>
      </c>
      <c r="T59" s="1314"/>
      <c r="U59" s="575">
        <v>8</v>
      </c>
      <c r="V59" s="1415"/>
      <c r="W59" s="2142"/>
      <c r="X59" s="1704"/>
    </row>
    <row r="60" spans="1:24" ht="15.6" customHeight="1" x14ac:dyDescent="0.2">
      <c r="A60" s="2010"/>
      <c r="B60" s="2019"/>
      <c r="C60" s="2012"/>
      <c r="D60" s="1989"/>
      <c r="E60" s="330"/>
      <c r="F60" s="1847"/>
      <c r="G60" s="1637"/>
      <c r="H60" s="1640"/>
      <c r="I60" s="1846"/>
      <c r="J60" s="1640"/>
      <c r="K60" s="1643"/>
      <c r="L60" s="1846"/>
      <c r="M60" s="1640"/>
      <c r="N60" s="1643"/>
      <c r="O60" s="1880"/>
      <c r="P60" s="222" t="s">
        <v>205</v>
      </c>
      <c r="Q60" s="323">
        <v>23</v>
      </c>
      <c r="R60" s="324"/>
      <c r="S60" s="323">
        <v>26</v>
      </c>
      <c r="T60" s="324"/>
      <c r="U60" s="323">
        <v>26</v>
      </c>
      <c r="V60" s="1416"/>
      <c r="W60" s="2195"/>
      <c r="X60" s="1704"/>
    </row>
    <row r="61" spans="1:24" ht="17.25" customHeight="1" x14ac:dyDescent="0.2">
      <c r="A61" s="2010"/>
      <c r="B61" s="2019"/>
      <c r="C61" s="2012"/>
      <c r="D61" s="1989"/>
      <c r="E61" s="330"/>
      <c r="F61" s="1835" t="s">
        <v>333</v>
      </c>
      <c r="G61" s="1817">
        <v>40</v>
      </c>
      <c r="H61" s="1812">
        <v>40</v>
      </c>
      <c r="I61" s="1642">
        <f>+H61-G61</f>
        <v>0</v>
      </c>
      <c r="J61" s="1812"/>
      <c r="K61" s="1813"/>
      <c r="L61" s="1818"/>
      <c r="M61" s="1638"/>
      <c r="N61" s="1819"/>
      <c r="O61" s="1642"/>
      <c r="P61" s="222" t="s">
        <v>187</v>
      </c>
      <c r="Q61" s="323">
        <v>1</v>
      </c>
      <c r="R61" s="1244"/>
      <c r="S61" s="323"/>
      <c r="T61" s="1244"/>
      <c r="U61" s="323"/>
      <c r="V61" s="1416"/>
      <c r="W61" s="2195"/>
      <c r="X61" s="1704"/>
    </row>
    <row r="62" spans="1:24" ht="16.5" customHeight="1" x14ac:dyDescent="0.2">
      <c r="A62" s="2010"/>
      <c r="B62" s="2019"/>
      <c r="C62" s="2012"/>
      <c r="D62" s="1989"/>
      <c r="E62" s="330"/>
      <c r="F62" s="1839" t="s">
        <v>333</v>
      </c>
      <c r="G62" s="1637"/>
      <c r="H62" s="1640"/>
      <c r="I62" s="1846"/>
      <c r="J62" s="1640">
        <v>100</v>
      </c>
      <c r="K62" s="1643">
        <v>100</v>
      </c>
      <c r="L62" s="1826">
        <f>+K62-J62</f>
        <v>0</v>
      </c>
      <c r="M62" s="1650"/>
      <c r="N62" s="1651"/>
      <c r="O62" s="1834"/>
      <c r="P62" s="1009" t="s">
        <v>224</v>
      </c>
      <c r="Q62" s="342"/>
      <c r="R62" s="1301"/>
      <c r="S62" s="342">
        <v>100</v>
      </c>
      <c r="T62" s="1303"/>
      <c r="U62" s="331"/>
      <c r="V62" s="1403"/>
      <c r="W62" s="2143"/>
      <c r="X62" s="1704"/>
    </row>
    <row r="63" spans="1:24" ht="21" customHeight="1" x14ac:dyDescent="0.2">
      <c r="A63" s="697"/>
      <c r="B63" s="701"/>
      <c r="C63" s="698"/>
      <c r="D63" s="1988" t="s">
        <v>356</v>
      </c>
      <c r="E63" s="155" t="s">
        <v>204</v>
      </c>
      <c r="F63" s="1594" t="s">
        <v>333</v>
      </c>
      <c r="G63" s="1596">
        <f>209.1-25+8+30</f>
        <v>222.1</v>
      </c>
      <c r="H63" s="1596">
        <f>209.1-25+8+30+15</f>
        <v>237.1</v>
      </c>
      <c r="I63" s="1609">
        <f>+H63-G63</f>
        <v>15</v>
      </c>
      <c r="J63" s="117">
        <v>107</v>
      </c>
      <c r="K63" s="184">
        <v>107</v>
      </c>
      <c r="L63" s="332">
        <f>+K63-J63</f>
        <v>0</v>
      </c>
      <c r="M63" s="109">
        <v>115.7</v>
      </c>
      <c r="N63" s="185">
        <v>115.7</v>
      </c>
      <c r="O63" s="508">
        <f>+N63-M63</f>
        <v>0</v>
      </c>
      <c r="P63" s="221" t="s">
        <v>98</v>
      </c>
      <c r="Q63" s="248"/>
      <c r="R63" s="1314"/>
      <c r="S63" s="1484"/>
      <c r="T63" s="1485"/>
      <c r="U63" s="577"/>
      <c r="V63" s="1314"/>
      <c r="W63" s="2142" t="s">
        <v>412</v>
      </c>
      <c r="X63" s="1704"/>
    </row>
    <row r="64" spans="1:24" ht="45.75" customHeight="1" x14ac:dyDescent="0.2">
      <c r="A64" s="734"/>
      <c r="B64" s="735"/>
      <c r="C64" s="737"/>
      <c r="D64" s="2020"/>
      <c r="E64" s="148"/>
      <c r="F64" s="1610" t="s">
        <v>340</v>
      </c>
      <c r="G64" s="1611"/>
      <c r="H64" s="1597">
        <v>2.4</v>
      </c>
      <c r="I64" s="1110">
        <f>+H64</f>
        <v>2.4</v>
      </c>
      <c r="J64" s="109"/>
      <c r="K64" s="185"/>
      <c r="L64" s="397"/>
      <c r="M64" s="109"/>
      <c r="N64" s="185"/>
      <c r="O64" s="29"/>
      <c r="P64" s="222" t="s">
        <v>319</v>
      </c>
      <c r="Q64" s="1521">
        <v>76</v>
      </c>
      <c r="R64" s="1311"/>
      <c r="S64" s="269">
        <v>30</v>
      </c>
      <c r="T64" s="1244"/>
      <c r="U64" s="269">
        <v>30</v>
      </c>
      <c r="V64" s="1411"/>
      <c r="W64" s="2195"/>
      <c r="X64" s="1704"/>
    </row>
    <row r="65" spans="1:25" ht="15" customHeight="1" x14ac:dyDescent="0.2">
      <c r="A65" s="697"/>
      <c r="B65" s="701"/>
      <c r="C65" s="698"/>
      <c r="D65" s="2020"/>
      <c r="E65" s="1515"/>
      <c r="F65" s="124"/>
      <c r="G65" s="446"/>
      <c r="H65" s="109"/>
      <c r="I65" s="397"/>
      <c r="J65" s="109"/>
      <c r="K65" s="185"/>
      <c r="L65" s="397"/>
      <c r="M65" s="109"/>
      <c r="N65" s="185"/>
      <c r="O65" s="178"/>
      <c r="P65" s="1071" t="s">
        <v>395</v>
      </c>
      <c r="Q65" s="472" t="s">
        <v>389</v>
      </c>
      <c r="R65" s="1508"/>
      <c r="S65" s="472" t="s">
        <v>390</v>
      </c>
      <c r="T65" s="1508"/>
      <c r="U65" s="472" t="s">
        <v>390</v>
      </c>
      <c r="V65" s="1509"/>
      <c r="W65" s="2195"/>
      <c r="X65" s="1704"/>
    </row>
    <row r="66" spans="1:25" ht="17.25" customHeight="1" x14ac:dyDescent="0.2">
      <c r="A66" s="734"/>
      <c r="B66" s="735"/>
      <c r="C66" s="737"/>
      <c r="D66" s="36"/>
      <c r="E66" s="148"/>
      <c r="F66" s="124"/>
      <c r="G66" s="446"/>
      <c r="H66" s="109"/>
      <c r="I66" s="397"/>
      <c r="J66" s="109"/>
      <c r="K66" s="109"/>
      <c r="L66" s="397"/>
      <c r="M66" s="109"/>
      <c r="N66" s="185"/>
      <c r="O66" s="29"/>
      <c r="P66" s="1080" t="s">
        <v>284</v>
      </c>
      <c r="Q66" s="583">
        <v>100</v>
      </c>
      <c r="R66" s="1315"/>
      <c r="S66" s="583"/>
      <c r="T66" s="1315"/>
      <c r="U66" s="583"/>
      <c r="V66" s="1417"/>
      <c r="W66" s="2214"/>
      <c r="X66" s="1704"/>
    </row>
    <row r="67" spans="1:25" ht="15.75" customHeight="1" x14ac:dyDescent="0.2">
      <c r="A67" s="697"/>
      <c r="B67" s="701"/>
      <c r="C67" s="698"/>
      <c r="D67" s="36"/>
      <c r="E67" s="148"/>
      <c r="F67" s="124"/>
      <c r="G67" s="446"/>
      <c r="H67" s="109"/>
      <c r="I67" s="397"/>
      <c r="J67" s="109"/>
      <c r="K67" s="109"/>
      <c r="L67" s="397"/>
      <c r="M67" s="109"/>
      <c r="N67" s="185"/>
      <c r="O67" s="29"/>
      <c r="P67" s="223" t="s">
        <v>285</v>
      </c>
      <c r="Q67" s="587"/>
      <c r="R67" s="1318"/>
      <c r="S67" s="587"/>
      <c r="T67" s="1342"/>
      <c r="U67" s="860"/>
      <c r="V67" s="1419"/>
      <c r="W67" s="586"/>
      <c r="X67" s="1704"/>
    </row>
    <row r="68" spans="1:25" ht="28.5" customHeight="1" x14ac:dyDescent="0.2">
      <c r="A68" s="697"/>
      <c r="B68" s="701"/>
      <c r="C68" s="698"/>
      <c r="D68" s="36"/>
      <c r="E68" s="148"/>
      <c r="F68" s="124"/>
      <c r="G68" s="446"/>
      <c r="H68" s="109"/>
      <c r="I68" s="397"/>
      <c r="J68" s="109"/>
      <c r="K68" s="185"/>
      <c r="L68" s="397"/>
      <c r="M68" s="109"/>
      <c r="N68" s="185"/>
      <c r="O68" s="178"/>
      <c r="P68" s="227" t="s">
        <v>126</v>
      </c>
      <c r="Q68" s="937">
        <v>40</v>
      </c>
      <c r="R68" s="1317"/>
      <c r="S68" s="937">
        <v>40</v>
      </c>
      <c r="T68" s="1317"/>
      <c r="U68" s="1119">
        <v>40</v>
      </c>
      <c r="V68" s="1418"/>
      <c r="W68" s="1117"/>
      <c r="X68" s="1704"/>
    </row>
    <row r="69" spans="1:25" ht="28.5" customHeight="1" x14ac:dyDescent="0.2">
      <c r="A69" s="734"/>
      <c r="B69" s="735"/>
      <c r="C69" s="737"/>
      <c r="D69" s="36"/>
      <c r="E69" s="148"/>
      <c r="F69" s="124"/>
      <c r="G69" s="446"/>
      <c r="H69" s="109"/>
      <c r="I69" s="397"/>
      <c r="J69" s="109"/>
      <c r="K69" s="185"/>
      <c r="L69" s="397"/>
      <c r="M69" s="109"/>
      <c r="N69" s="185"/>
      <c r="O69" s="29"/>
      <c r="P69" s="1081" t="s">
        <v>270</v>
      </c>
      <c r="Q69" s="860">
        <v>50</v>
      </c>
      <c r="R69" s="1318"/>
      <c r="S69" s="860">
        <v>50</v>
      </c>
      <c r="T69" s="1318"/>
      <c r="U69" s="860">
        <v>50</v>
      </c>
      <c r="V69" s="1419"/>
      <c r="W69" s="586"/>
      <c r="X69" s="1704"/>
    </row>
    <row r="70" spans="1:25" ht="28.5" customHeight="1" x14ac:dyDescent="0.2">
      <c r="A70" s="697"/>
      <c r="B70" s="701"/>
      <c r="C70" s="698"/>
      <c r="D70" s="36"/>
      <c r="E70" s="430"/>
      <c r="F70" s="444"/>
      <c r="G70" s="181"/>
      <c r="H70" s="115"/>
      <c r="I70" s="395"/>
      <c r="J70" s="115"/>
      <c r="K70" s="186"/>
      <c r="L70" s="395"/>
      <c r="M70" s="115"/>
      <c r="N70" s="186"/>
      <c r="O70" s="443"/>
      <c r="P70" s="228" t="s">
        <v>286</v>
      </c>
      <c r="Q70" s="356">
        <v>0.4</v>
      </c>
      <c r="R70" s="1319"/>
      <c r="S70" s="356">
        <v>0.4</v>
      </c>
      <c r="T70" s="1319"/>
      <c r="U70" s="356">
        <v>0.4</v>
      </c>
      <c r="V70" s="1420"/>
      <c r="W70" s="358"/>
      <c r="X70" s="1704"/>
    </row>
    <row r="71" spans="1:25" ht="17.100000000000001" customHeight="1" x14ac:dyDescent="0.2">
      <c r="A71" s="2010"/>
      <c r="B71" s="2022"/>
      <c r="C71" s="2012"/>
      <c r="D71" s="1988" t="s">
        <v>129</v>
      </c>
      <c r="E71" s="708" t="s">
        <v>204</v>
      </c>
      <c r="F71" s="1827" t="s">
        <v>333</v>
      </c>
      <c r="G71" s="1876">
        <f>220.5+12.5</f>
        <v>233</v>
      </c>
      <c r="H71" s="1876">
        <f>220.5+12.5</f>
        <v>233</v>
      </c>
      <c r="I71" s="1877">
        <f>+H71-G71</f>
        <v>0</v>
      </c>
      <c r="J71" s="1878">
        <f>256.1+8.7</f>
        <v>264.8</v>
      </c>
      <c r="K71" s="1878">
        <f>256.1+8.7</f>
        <v>264.8</v>
      </c>
      <c r="L71" s="1877">
        <f>+K71-J71</f>
        <v>0</v>
      </c>
      <c r="M71" s="1876">
        <f>283.7+8.7</f>
        <v>292.39999999999998</v>
      </c>
      <c r="N71" s="1876">
        <f>283.7+8.7</f>
        <v>292.39999999999998</v>
      </c>
      <c r="O71" s="1879">
        <f>+N71-M71</f>
        <v>0</v>
      </c>
      <c r="P71" s="220" t="s">
        <v>75</v>
      </c>
      <c r="Q71" s="575">
        <v>225</v>
      </c>
      <c r="R71" s="100"/>
      <c r="S71" s="575">
        <v>242</v>
      </c>
      <c r="T71" s="100"/>
      <c r="U71" s="575">
        <v>242</v>
      </c>
      <c r="V71" s="1534"/>
      <c r="W71" s="2142"/>
      <c r="X71" s="1704"/>
    </row>
    <row r="72" spans="1:25" ht="29.1" customHeight="1" x14ac:dyDescent="0.2">
      <c r="A72" s="2010"/>
      <c r="B72" s="2022"/>
      <c r="C72" s="2012"/>
      <c r="D72" s="1989"/>
      <c r="E72" s="147" t="s">
        <v>159</v>
      </c>
      <c r="F72" s="1835"/>
      <c r="G72" s="1811"/>
      <c r="H72" s="1638"/>
      <c r="I72" s="1818"/>
      <c r="J72" s="1638"/>
      <c r="K72" s="1819"/>
      <c r="L72" s="1818"/>
      <c r="M72" s="1638"/>
      <c r="N72" s="1819"/>
      <c r="O72" s="1639"/>
      <c r="P72" s="1008" t="s">
        <v>246</v>
      </c>
      <c r="Q72" s="331">
        <v>19</v>
      </c>
      <c r="R72" s="351"/>
      <c r="S72" s="331">
        <v>19</v>
      </c>
      <c r="T72" s="324"/>
      <c r="U72" s="331">
        <v>19</v>
      </c>
      <c r="V72" s="1535"/>
      <c r="W72" s="2195"/>
      <c r="X72" s="1704"/>
    </row>
    <row r="73" spans="1:25" ht="27.6" customHeight="1" x14ac:dyDescent="0.2">
      <c r="A73" s="2010"/>
      <c r="B73" s="2022"/>
      <c r="C73" s="2012"/>
      <c r="D73" s="1989"/>
      <c r="E73" s="148"/>
      <c r="F73" s="1847"/>
      <c r="G73" s="1637"/>
      <c r="H73" s="1640"/>
      <c r="I73" s="1846"/>
      <c r="J73" s="1638"/>
      <c r="K73" s="1819"/>
      <c r="L73" s="1846"/>
      <c r="M73" s="1638"/>
      <c r="N73" s="1819"/>
      <c r="O73" s="1639"/>
      <c r="P73" s="224" t="s">
        <v>357</v>
      </c>
      <c r="Q73" s="323">
        <v>5</v>
      </c>
      <c r="R73" s="324"/>
      <c r="S73" s="323">
        <v>5</v>
      </c>
      <c r="T73" s="324"/>
      <c r="U73" s="323">
        <v>5</v>
      </c>
      <c r="V73" s="1139"/>
      <c r="W73" s="2195"/>
      <c r="X73" s="1704"/>
      <c r="Y73" s="1493"/>
    </row>
    <row r="74" spans="1:25" ht="17.25" customHeight="1" x14ac:dyDescent="0.2">
      <c r="A74" s="2010"/>
      <c r="B74" s="2022"/>
      <c r="C74" s="2012"/>
      <c r="D74" s="1989"/>
      <c r="E74" s="148"/>
      <c r="F74" s="1839" t="s">
        <v>333</v>
      </c>
      <c r="G74" s="1817">
        <v>24</v>
      </c>
      <c r="H74" s="1812">
        <v>24</v>
      </c>
      <c r="I74" s="1642">
        <f>+H74-G74</f>
        <v>0</v>
      </c>
      <c r="J74" s="1812">
        <v>24</v>
      </c>
      <c r="K74" s="1813">
        <v>24</v>
      </c>
      <c r="L74" s="1642">
        <f>+K74-J74</f>
        <v>0</v>
      </c>
      <c r="M74" s="1812">
        <v>24</v>
      </c>
      <c r="N74" s="1813">
        <v>24</v>
      </c>
      <c r="O74" s="1866">
        <f>+N74-M74</f>
        <v>0</v>
      </c>
      <c r="P74" s="222" t="s">
        <v>169</v>
      </c>
      <c r="Q74" s="367">
        <v>1</v>
      </c>
      <c r="R74" s="742"/>
      <c r="S74" s="367">
        <v>1</v>
      </c>
      <c r="T74" s="742"/>
      <c r="U74" s="367">
        <v>1</v>
      </c>
      <c r="V74" s="1536"/>
      <c r="W74" s="2195"/>
      <c r="X74" s="1704"/>
    </row>
    <row r="75" spans="1:25" ht="17.25" customHeight="1" x14ac:dyDescent="0.2">
      <c r="A75" s="2010"/>
      <c r="B75" s="2022"/>
      <c r="C75" s="2012"/>
      <c r="D75" s="1989"/>
      <c r="E75" s="148"/>
      <c r="F75" s="1835" t="s">
        <v>333</v>
      </c>
      <c r="G75" s="1811">
        <f>6+31+14.5-31</f>
        <v>20.5</v>
      </c>
      <c r="H75" s="1638">
        <f>6+31+14.5-31</f>
        <v>20.5</v>
      </c>
      <c r="I75" s="1818">
        <f>+H75-G75</f>
        <v>0</v>
      </c>
      <c r="J75" s="1638">
        <v>31</v>
      </c>
      <c r="K75" s="1819">
        <v>31</v>
      </c>
      <c r="L75" s="1818">
        <f>+K75-J75</f>
        <v>0</v>
      </c>
      <c r="M75" s="1638"/>
      <c r="N75" s="1819"/>
      <c r="O75" s="1639"/>
      <c r="P75" s="224" t="s">
        <v>268</v>
      </c>
      <c r="Q75" s="342">
        <v>20</v>
      </c>
      <c r="R75" s="396"/>
      <c r="S75" s="342">
        <v>17</v>
      </c>
      <c r="T75" s="396"/>
      <c r="U75" s="566"/>
      <c r="V75" s="1530"/>
      <c r="W75" s="2143"/>
      <c r="X75" s="1704"/>
    </row>
    <row r="76" spans="1:25" ht="15" customHeight="1" x14ac:dyDescent="0.2">
      <c r="A76" s="697"/>
      <c r="B76" s="700"/>
      <c r="C76" s="698"/>
      <c r="D76" s="1988" t="s">
        <v>111</v>
      </c>
      <c r="E76" s="1717" t="s">
        <v>123</v>
      </c>
      <c r="F76" s="1630" t="s">
        <v>333</v>
      </c>
      <c r="G76" s="1614">
        <f>207.4-50-37.4</f>
        <v>120</v>
      </c>
      <c r="H76" s="1724">
        <f>207.4-50-37.4+45.6</f>
        <v>165.6</v>
      </c>
      <c r="I76" s="1616">
        <f>+H76-G76</f>
        <v>45.6</v>
      </c>
      <c r="J76" s="1725">
        <f>207.3+50+37.4-274.7</f>
        <v>20</v>
      </c>
      <c r="K76" s="1725">
        <f>207.3+50+37.4-274.7</f>
        <v>20</v>
      </c>
      <c r="L76" s="1537">
        <f>+K76-J76</f>
        <v>0</v>
      </c>
      <c r="M76" s="1726"/>
      <c r="N76" s="1727"/>
      <c r="O76" s="907"/>
      <c r="P76" s="1721" t="s">
        <v>225</v>
      </c>
      <c r="Q76" s="1720">
        <v>95</v>
      </c>
      <c r="R76" s="888"/>
      <c r="S76" s="1720">
        <v>100</v>
      </c>
      <c r="T76" s="888"/>
      <c r="U76" s="1720"/>
      <c r="V76" s="1484"/>
      <c r="W76" s="2142" t="s">
        <v>404</v>
      </c>
      <c r="X76" s="1704"/>
    </row>
    <row r="77" spans="1:25" ht="15" customHeight="1" x14ac:dyDescent="0.2">
      <c r="A77" s="697"/>
      <c r="B77" s="700"/>
      <c r="C77" s="698"/>
      <c r="D77" s="1989"/>
      <c r="E77" s="1718" t="s">
        <v>235</v>
      </c>
      <c r="F77" s="383" t="s">
        <v>337</v>
      </c>
      <c r="G77" s="193">
        <v>24.5</v>
      </c>
      <c r="H77" s="361">
        <v>24.5</v>
      </c>
      <c r="I77" s="350">
        <f>+H77-G77</f>
        <v>0</v>
      </c>
      <c r="J77" s="1128"/>
      <c r="K77" s="361"/>
      <c r="L77" s="362"/>
      <c r="M77" s="1128"/>
      <c r="N77" s="361"/>
      <c r="O77" s="362"/>
      <c r="P77" s="375"/>
      <c r="Q77" s="116"/>
      <c r="R77" s="1310"/>
      <c r="S77" s="116"/>
      <c r="T77" s="1310"/>
      <c r="U77" s="116"/>
      <c r="V77" s="1246"/>
      <c r="W77" s="2195"/>
      <c r="X77" s="1704"/>
    </row>
    <row r="78" spans="1:25" ht="17.25" customHeight="1" x14ac:dyDescent="0.2">
      <c r="A78" s="697"/>
      <c r="B78" s="700"/>
      <c r="C78" s="698"/>
      <c r="D78" s="1989"/>
      <c r="E78" s="393" t="s">
        <v>39</v>
      </c>
      <c r="F78" s="1598" t="s">
        <v>332</v>
      </c>
      <c r="G78" s="1668">
        <f>92.8+274.7</f>
        <v>367.5</v>
      </c>
      <c r="H78" s="1668">
        <f>92.8+274.7+75.4</f>
        <v>442.9</v>
      </c>
      <c r="I78" s="1600">
        <f>+H78-G78</f>
        <v>75.400000000000006</v>
      </c>
      <c r="J78" s="372"/>
      <c r="K78" s="185"/>
      <c r="L78" s="397"/>
      <c r="M78" s="372"/>
      <c r="N78" s="185"/>
      <c r="O78" s="29"/>
      <c r="P78" s="1719"/>
      <c r="Q78" s="342"/>
      <c r="R78" s="1301"/>
      <c r="S78" s="342"/>
      <c r="T78" s="1301"/>
      <c r="U78" s="342"/>
      <c r="V78" s="1403"/>
      <c r="W78" s="2195"/>
      <c r="X78" s="1704"/>
    </row>
    <row r="79" spans="1:25" ht="98.25" customHeight="1" x14ac:dyDescent="0.2">
      <c r="A79" s="697"/>
      <c r="B79" s="700"/>
      <c r="C79" s="698"/>
      <c r="D79" s="1990"/>
      <c r="E79" s="1728" t="s">
        <v>204</v>
      </c>
      <c r="F79" s="379"/>
      <c r="G79" s="540"/>
      <c r="H79" s="1729"/>
      <c r="I79" s="542"/>
      <c r="J79" s="1729"/>
      <c r="K79" s="541"/>
      <c r="L79" s="542"/>
      <c r="M79" s="1729"/>
      <c r="N79" s="541"/>
      <c r="O79" s="1730"/>
      <c r="P79" s="379"/>
      <c r="Q79" s="521"/>
      <c r="R79" s="1190"/>
      <c r="S79" s="521"/>
      <c r="T79" s="1304"/>
      <c r="U79" s="521"/>
      <c r="V79" s="1405"/>
      <c r="W79" s="2143"/>
      <c r="X79" s="1704"/>
    </row>
    <row r="80" spans="1:25" ht="40.5" customHeight="1" x14ac:dyDescent="0.2">
      <c r="A80" s="2010"/>
      <c r="B80" s="2022"/>
      <c r="C80" s="2012"/>
      <c r="D80" s="837" t="s">
        <v>176</v>
      </c>
      <c r="E80" s="751" t="s">
        <v>137</v>
      </c>
      <c r="F80" s="741"/>
      <c r="G80" s="180"/>
      <c r="H80" s="117"/>
      <c r="I80" s="332"/>
      <c r="J80" s="117"/>
      <c r="K80" s="184"/>
      <c r="L80" s="332"/>
      <c r="M80" s="117"/>
      <c r="N80" s="448"/>
      <c r="O80" s="172"/>
      <c r="P80" s="230" t="s">
        <v>217</v>
      </c>
      <c r="Q80" s="575"/>
      <c r="R80" s="1314"/>
      <c r="S80" s="575">
        <v>4</v>
      </c>
      <c r="T80" s="1314"/>
      <c r="U80" s="575">
        <v>4</v>
      </c>
      <c r="V80" s="1415"/>
      <c r="W80" s="333"/>
      <c r="X80" s="1704"/>
    </row>
    <row r="81" spans="1:36" s="3" customFormat="1" ht="21" customHeight="1" x14ac:dyDescent="0.2">
      <c r="A81" s="2010"/>
      <c r="B81" s="2022"/>
      <c r="C81" s="2012"/>
      <c r="D81" s="839"/>
      <c r="E81" s="895" t="s">
        <v>159</v>
      </c>
      <c r="F81" s="1839" t="s">
        <v>333</v>
      </c>
      <c r="G81" s="1867">
        <v>34.9</v>
      </c>
      <c r="H81" s="1867">
        <v>34.9</v>
      </c>
      <c r="I81" s="1868">
        <f>+H81-G81</f>
        <v>0</v>
      </c>
      <c r="J81" s="1869">
        <v>50</v>
      </c>
      <c r="K81" s="1870">
        <v>50</v>
      </c>
      <c r="L81" s="1871">
        <f>+K81-J81</f>
        <v>0</v>
      </c>
      <c r="M81" s="1872"/>
      <c r="N81" s="273"/>
      <c r="O81" s="324"/>
      <c r="P81" s="952" t="s">
        <v>217</v>
      </c>
      <c r="Q81" s="1486">
        <v>3</v>
      </c>
      <c r="R81" s="1279"/>
      <c r="S81" s="1258">
        <v>1</v>
      </c>
      <c r="T81" s="1368"/>
      <c r="U81" s="1195"/>
      <c r="V81" s="1423"/>
      <c r="W81" s="2285"/>
      <c r="X81" s="1704"/>
      <c r="Y81" s="1499"/>
      <c r="Z81" s="1492"/>
      <c r="AA81" s="1492"/>
      <c r="AB81" s="1492"/>
      <c r="AC81" s="1492"/>
      <c r="AD81" s="1492"/>
      <c r="AE81" s="1492"/>
      <c r="AF81" s="1492"/>
      <c r="AG81" s="1492"/>
      <c r="AH81" s="1492"/>
      <c r="AJ81" s="1242"/>
    </row>
    <row r="82" spans="1:36" s="3" customFormat="1" ht="59.25" customHeight="1" x14ac:dyDescent="0.2">
      <c r="A82" s="2010"/>
      <c r="B82" s="2022"/>
      <c r="C82" s="2012"/>
      <c r="D82" s="839"/>
      <c r="E82" s="951"/>
      <c r="F82" s="1839" t="s">
        <v>332</v>
      </c>
      <c r="G82" s="1867">
        <f>99.8+10</f>
        <v>109.8</v>
      </c>
      <c r="H82" s="1867">
        <f>99.8+10</f>
        <v>109.8</v>
      </c>
      <c r="I82" s="1871">
        <f>+H82-G82</f>
        <v>0</v>
      </c>
      <c r="J82" s="1869"/>
      <c r="K82" s="1870"/>
      <c r="L82" s="1873"/>
      <c r="M82" s="1874"/>
      <c r="N82" s="252"/>
      <c r="O82" s="71"/>
      <c r="P82" s="227"/>
      <c r="Q82" s="956"/>
      <c r="R82" s="1321"/>
      <c r="S82" s="1082"/>
      <c r="T82" s="1376"/>
      <c r="U82" s="1196"/>
      <c r="V82" s="1424"/>
      <c r="W82" s="2286"/>
      <c r="X82" s="1704"/>
      <c r="Y82" s="1499"/>
      <c r="Z82" s="1492"/>
      <c r="AA82" s="1492"/>
      <c r="AB82" s="1492"/>
      <c r="AC82" s="1492"/>
      <c r="AD82" s="1492"/>
      <c r="AE82" s="1492"/>
      <c r="AF82" s="1492"/>
      <c r="AG82" s="1492"/>
      <c r="AH82" s="1492"/>
      <c r="AJ82" s="1242"/>
    </row>
    <row r="83" spans="1:36" s="3" customFormat="1" ht="54" customHeight="1" x14ac:dyDescent="0.2">
      <c r="A83" s="2010"/>
      <c r="B83" s="2022"/>
      <c r="C83" s="2012"/>
      <c r="D83" s="839"/>
      <c r="E83" s="951"/>
      <c r="F83" s="1835" t="s">
        <v>332</v>
      </c>
      <c r="G83" s="1867">
        <f>30.8-10</f>
        <v>20.8</v>
      </c>
      <c r="H83" s="1867">
        <f>30.8-10</f>
        <v>20.8</v>
      </c>
      <c r="I83" s="1871">
        <f>+H83-G83</f>
        <v>0</v>
      </c>
      <c r="J83" s="1869"/>
      <c r="K83" s="1870"/>
      <c r="L83" s="1875"/>
      <c r="M83" s="1874"/>
      <c r="N83" s="252"/>
      <c r="O83" s="71"/>
      <c r="P83" s="224" t="s">
        <v>217</v>
      </c>
      <c r="Q83" s="954">
        <v>1</v>
      </c>
      <c r="R83" s="1316"/>
      <c r="S83" s="399"/>
      <c r="T83" s="1368"/>
      <c r="U83" s="1195"/>
      <c r="V83" s="1423"/>
      <c r="W83" s="1703"/>
      <c r="X83" s="1704"/>
      <c r="Y83" s="1499"/>
      <c r="Z83" s="1492"/>
      <c r="AA83" s="1492"/>
      <c r="AB83" s="1492"/>
      <c r="AC83" s="1492"/>
      <c r="AD83" s="1492"/>
      <c r="AE83" s="1492"/>
      <c r="AF83" s="1492"/>
      <c r="AG83" s="1492"/>
      <c r="AH83" s="1492"/>
      <c r="AJ83" s="1242"/>
    </row>
    <row r="84" spans="1:36" ht="41.1" customHeight="1" x14ac:dyDescent="0.2">
      <c r="A84" s="2010"/>
      <c r="B84" s="2022"/>
      <c r="C84" s="2012"/>
      <c r="D84" s="838"/>
      <c r="E84" s="894" t="s">
        <v>204</v>
      </c>
      <c r="F84" s="1851" t="s">
        <v>333</v>
      </c>
      <c r="G84" s="1858">
        <v>12</v>
      </c>
      <c r="H84" s="1650">
        <v>12</v>
      </c>
      <c r="I84" s="1826">
        <f>+H84-G84</f>
        <v>0</v>
      </c>
      <c r="J84" s="1650"/>
      <c r="K84" s="1651"/>
      <c r="L84" s="1826"/>
      <c r="M84" s="1640"/>
      <c r="N84" s="404"/>
      <c r="O84" s="178"/>
      <c r="P84" s="1074" t="s">
        <v>216</v>
      </c>
      <c r="Q84" s="1082">
        <v>1</v>
      </c>
      <c r="R84" s="1307"/>
      <c r="S84" s="1197"/>
      <c r="T84" s="1377"/>
      <c r="U84" s="1197"/>
      <c r="V84" s="1425"/>
      <c r="W84" s="607"/>
      <c r="X84" s="1704"/>
      <c r="Y84" s="1498"/>
      <c r="Z84" s="1499"/>
      <c r="AA84" s="1499"/>
      <c r="AB84" s="1499"/>
    </row>
    <row r="85" spans="1:36" ht="16.5" customHeight="1" x14ac:dyDescent="0.2">
      <c r="A85" s="744"/>
      <c r="B85" s="747"/>
      <c r="C85" s="745"/>
      <c r="D85" s="1988" t="s">
        <v>276</v>
      </c>
      <c r="E85" s="785" t="s">
        <v>204</v>
      </c>
      <c r="F85" s="1859" t="s">
        <v>333</v>
      </c>
      <c r="G85" s="1860">
        <f>330-30-34.9</f>
        <v>265.10000000000002</v>
      </c>
      <c r="H85" s="1861">
        <f>330-30-34.9</f>
        <v>265.10000000000002</v>
      </c>
      <c r="I85" s="1862">
        <f>+H85-G85</f>
        <v>0</v>
      </c>
      <c r="J85" s="1863">
        <f>300</f>
        <v>300</v>
      </c>
      <c r="K85" s="1864">
        <f>300</f>
        <v>300</v>
      </c>
      <c r="L85" s="1862">
        <f>+K85-J85</f>
        <v>0</v>
      </c>
      <c r="M85" s="1829"/>
      <c r="N85" s="1830"/>
      <c r="O85" s="1848"/>
      <c r="P85" s="230" t="s">
        <v>277</v>
      </c>
      <c r="Q85" s="903">
        <v>1</v>
      </c>
      <c r="R85" s="1322"/>
      <c r="S85" s="285"/>
      <c r="T85" s="1335"/>
      <c r="U85" s="285"/>
      <c r="V85" s="1426"/>
      <c r="W85" s="2206"/>
      <c r="X85" s="1704"/>
      <c r="Z85" s="1499"/>
      <c r="AA85" s="1499"/>
      <c r="AB85" s="1499"/>
    </row>
    <row r="86" spans="1:36" ht="27.75" customHeight="1" x14ac:dyDescent="0.2">
      <c r="A86" s="744"/>
      <c r="B86" s="747"/>
      <c r="C86" s="745"/>
      <c r="D86" s="1990"/>
      <c r="E86" s="147" t="s">
        <v>159</v>
      </c>
      <c r="F86" s="1644"/>
      <c r="G86" s="1811"/>
      <c r="H86" s="1638"/>
      <c r="I86" s="1818"/>
      <c r="J86" s="1832"/>
      <c r="K86" s="1833"/>
      <c r="L86" s="1834"/>
      <c r="M86" s="1832"/>
      <c r="N86" s="1833"/>
      <c r="O86" s="1834"/>
      <c r="P86" s="1074" t="s">
        <v>230</v>
      </c>
      <c r="Q86" s="555">
        <v>1</v>
      </c>
      <c r="R86" s="1307"/>
      <c r="S86" s="555">
        <v>1</v>
      </c>
      <c r="T86" s="1307"/>
      <c r="U86" s="592"/>
      <c r="V86" s="1246"/>
      <c r="W86" s="2203"/>
      <c r="X86" s="1704"/>
      <c r="Y86" s="1498"/>
      <c r="Z86" s="1492"/>
      <c r="AA86" s="1492"/>
      <c r="AB86" s="1492"/>
    </row>
    <row r="87" spans="1:36" ht="20.85" customHeight="1" x14ac:dyDescent="0.2">
      <c r="A87" s="697"/>
      <c r="B87" s="700"/>
      <c r="C87" s="698"/>
      <c r="D87" s="1988" t="s">
        <v>72</v>
      </c>
      <c r="E87" s="155" t="s">
        <v>159</v>
      </c>
      <c r="F87" s="1827" t="s">
        <v>333</v>
      </c>
      <c r="G87" s="1845">
        <v>10</v>
      </c>
      <c r="H87" s="1829">
        <v>10</v>
      </c>
      <c r="I87" s="1828">
        <f>+H87-G87</f>
        <v>0</v>
      </c>
      <c r="J87" s="1638">
        <v>10</v>
      </c>
      <c r="K87" s="1819">
        <v>10</v>
      </c>
      <c r="L87" s="1818">
        <f>+K87-J87</f>
        <v>0</v>
      </c>
      <c r="M87" s="1638">
        <v>10</v>
      </c>
      <c r="N87" s="1819">
        <v>10</v>
      </c>
      <c r="O87" s="1836">
        <f>+N87-M87</f>
        <v>0</v>
      </c>
      <c r="P87" s="2227" t="s">
        <v>162</v>
      </c>
      <c r="Q87" s="565">
        <v>1</v>
      </c>
      <c r="R87" s="1323"/>
      <c r="S87" s="565">
        <v>1</v>
      </c>
      <c r="T87" s="1323"/>
      <c r="U87" s="565">
        <v>1</v>
      </c>
      <c r="V87" s="1427"/>
      <c r="W87" s="605"/>
      <c r="X87" s="1704"/>
      <c r="Z87" s="1499"/>
      <c r="AA87" s="1499"/>
      <c r="AB87" s="1499"/>
    </row>
    <row r="88" spans="1:36" ht="22.5" customHeight="1" x14ac:dyDescent="0.2">
      <c r="A88" s="697"/>
      <c r="B88" s="700"/>
      <c r="C88" s="47"/>
      <c r="D88" s="1990"/>
      <c r="E88" s="705" t="s">
        <v>204</v>
      </c>
      <c r="F88" s="1865"/>
      <c r="G88" s="1811"/>
      <c r="H88" s="1638"/>
      <c r="I88" s="1818"/>
      <c r="J88" s="1638"/>
      <c r="K88" s="1819"/>
      <c r="L88" s="1818"/>
      <c r="M88" s="1638"/>
      <c r="N88" s="1833"/>
      <c r="O88" s="1836"/>
      <c r="P88" s="2241"/>
      <c r="Q88" s="566"/>
      <c r="R88" s="1306"/>
      <c r="S88" s="566"/>
      <c r="T88" s="1306"/>
      <c r="U88" s="566"/>
      <c r="V88" s="1407"/>
      <c r="W88" s="217"/>
      <c r="X88" s="1704"/>
    </row>
    <row r="89" spans="1:36" ht="16.5" customHeight="1" x14ac:dyDescent="0.2">
      <c r="A89" s="697"/>
      <c r="B89" s="700"/>
      <c r="C89" s="47"/>
      <c r="D89" s="1988" t="s">
        <v>59</v>
      </c>
      <c r="E89" s="438" t="s">
        <v>159</v>
      </c>
      <c r="F89" s="1840" t="s">
        <v>333</v>
      </c>
      <c r="G89" s="1845">
        <f>1056.5+107.8</f>
        <v>1164.3</v>
      </c>
      <c r="H89" s="1829">
        <f>1056.5+107.8</f>
        <v>1164.3</v>
      </c>
      <c r="I89" s="1828">
        <f>+H89-G89</f>
        <v>0</v>
      </c>
      <c r="J89" s="1829">
        <f>1056.1+107.8</f>
        <v>1163.9000000000001</v>
      </c>
      <c r="K89" s="1830">
        <f>1056.1+107.8</f>
        <v>1163.9000000000001</v>
      </c>
      <c r="L89" s="1828">
        <f>+K89-J89</f>
        <v>0</v>
      </c>
      <c r="M89" s="1804">
        <f>1056.1+107.8</f>
        <v>1163.9000000000001</v>
      </c>
      <c r="N89" s="1806">
        <f>1056.1+107.8</f>
        <v>1163.9000000000001</v>
      </c>
      <c r="O89" s="1841">
        <f>+N89-M89</f>
        <v>0</v>
      </c>
      <c r="P89" s="229" t="s">
        <v>184</v>
      </c>
      <c r="Q89" s="567">
        <v>23</v>
      </c>
      <c r="R89" s="1324"/>
      <c r="S89" s="567">
        <v>23</v>
      </c>
      <c r="T89" s="1324"/>
      <c r="U89" s="567">
        <v>23</v>
      </c>
      <c r="V89" s="1428"/>
      <c r="W89" s="2215"/>
      <c r="X89" s="1708"/>
      <c r="Y89" s="1498"/>
    </row>
    <row r="90" spans="1:36" ht="15.75" customHeight="1" x14ac:dyDescent="0.2">
      <c r="A90" s="697"/>
      <c r="B90" s="700"/>
      <c r="C90" s="63"/>
      <c r="D90" s="1989"/>
      <c r="E90" s="147" t="s">
        <v>123</v>
      </c>
      <c r="F90" s="1839" t="s">
        <v>338</v>
      </c>
      <c r="G90" s="1817">
        <v>7.7</v>
      </c>
      <c r="H90" s="1813">
        <v>7.7</v>
      </c>
      <c r="I90" s="1642">
        <f>+H90-G90</f>
        <v>0</v>
      </c>
      <c r="J90" s="1812">
        <v>7.7</v>
      </c>
      <c r="K90" s="1813">
        <v>7.7</v>
      </c>
      <c r="L90" s="1642">
        <f>+K90-J90</f>
        <v>0</v>
      </c>
      <c r="M90" s="1812">
        <v>7.7</v>
      </c>
      <c r="N90" s="1813">
        <v>7.7</v>
      </c>
      <c r="O90" s="1639">
        <f>+N90-M90</f>
        <v>0</v>
      </c>
      <c r="P90" s="1049" t="s">
        <v>185</v>
      </c>
      <c r="Q90" s="568">
        <v>98</v>
      </c>
      <c r="R90" s="1325"/>
      <c r="S90" s="568">
        <v>98</v>
      </c>
      <c r="T90" s="1378"/>
      <c r="U90" s="568">
        <v>98</v>
      </c>
      <c r="V90" s="1429"/>
      <c r="W90" s="2217"/>
      <c r="X90" s="1708"/>
    </row>
    <row r="91" spans="1:36" ht="15.75" customHeight="1" x14ac:dyDescent="0.2">
      <c r="A91" s="697"/>
      <c r="B91" s="701"/>
      <c r="C91" s="63"/>
      <c r="D91" s="1989"/>
      <c r="E91" s="709" t="s">
        <v>204</v>
      </c>
      <c r="F91" s="1835" t="s">
        <v>379</v>
      </c>
      <c r="G91" s="1819">
        <v>2.4</v>
      </c>
      <c r="H91" s="1819">
        <v>2.4</v>
      </c>
      <c r="I91" s="1639">
        <f>+H91-G91</f>
        <v>0</v>
      </c>
      <c r="J91" s="1638"/>
      <c r="K91" s="1819"/>
      <c r="L91" s="1818"/>
      <c r="M91" s="1646"/>
      <c r="N91" s="1819"/>
      <c r="O91" s="1649"/>
      <c r="P91" s="219" t="s">
        <v>74</v>
      </c>
      <c r="Q91" s="569">
        <v>8</v>
      </c>
      <c r="R91" s="1326"/>
      <c r="S91" s="569">
        <v>8</v>
      </c>
      <c r="T91" s="1326"/>
      <c r="U91" s="569">
        <v>8</v>
      </c>
      <c r="V91" s="1430"/>
      <c r="W91" s="2217"/>
      <c r="X91" s="1708"/>
    </row>
    <row r="92" spans="1:36" ht="15.75" customHeight="1" x14ac:dyDescent="0.2">
      <c r="A92" s="697"/>
      <c r="B92" s="700"/>
      <c r="C92" s="63"/>
      <c r="D92" s="1989"/>
      <c r="E92" s="122"/>
      <c r="F92" s="1835"/>
      <c r="G92" s="1811"/>
      <c r="H92" s="1638"/>
      <c r="I92" s="1818"/>
      <c r="J92" s="1638"/>
      <c r="K92" s="1819"/>
      <c r="L92" s="1818"/>
      <c r="M92" s="1638"/>
      <c r="N92" s="1819"/>
      <c r="O92" s="1639"/>
      <c r="P92" s="1068" t="s">
        <v>102</v>
      </c>
      <c r="Q92" s="569">
        <v>40</v>
      </c>
      <c r="R92" s="1326"/>
      <c r="S92" s="569">
        <v>40</v>
      </c>
      <c r="T92" s="1326"/>
      <c r="U92" s="569">
        <v>40</v>
      </c>
      <c r="V92" s="1430"/>
      <c r="W92" s="2217"/>
      <c r="X92" s="1709"/>
    </row>
    <row r="93" spans="1:36" ht="15.75" customHeight="1" x14ac:dyDescent="0.2">
      <c r="A93" s="697"/>
      <c r="B93" s="700"/>
      <c r="C93" s="63"/>
      <c r="D93" s="1989"/>
      <c r="E93" s="122"/>
      <c r="F93" s="1835"/>
      <c r="G93" s="1811"/>
      <c r="H93" s="1638"/>
      <c r="I93" s="1818"/>
      <c r="J93" s="1638"/>
      <c r="K93" s="1819"/>
      <c r="L93" s="1818"/>
      <c r="M93" s="1638"/>
      <c r="N93" s="1819"/>
      <c r="O93" s="1639"/>
      <c r="P93" s="219" t="s">
        <v>218</v>
      </c>
      <c r="Q93" s="570">
        <v>9</v>
      </c>
      <c r="R93" s="1327"/>
      <c r="S93" s="570">
        <v>9</v>
      </c>
      <c r="T93" s="1327"/>
      <c r="U93" s="570">
        <v>9</v>
      </c>
      <c r="V93" s="1431"/>
      <c r="W93" s="2217"/>
      <c r="X93" s="1709"/>
    </row>
    <row r="94" spans="1:36" ht="15" customHeight="1" x14ac:dyDescent="0.2">
      <c r="A94" s="697"/>
      <c r="B94" s="700"/>
      <c r="C94" s="63"/>
      <c r="D94" s="1989"/>
      <c r="E94" s="122"/>
      <c r="F94" s="1835"/>
      <c r="G94" s="1811"/>
      <c r="H94" s="1638"/>
      <c r="I94" s="1818"/>
      <c r="J94" s="1638"/>
      <c r="K94" s="1819"/>
      <c r="L94" s="1818"/>
      <c r="M94" s="1638"/>
      <c r="N94" s="1819"/>
      <c r="O94" s="1639"/>
      <c r="P94" s="2100" t="s">
        <v>353</v>
      </c>
      <c r="Q94" s="97">
        <v>1</v>
      </c>
      <c r="R94" s="1328"/>
      <c r="S94" s="1198">
        <v>1</v>
      </c>
      <c r="T94" s="1379"/>
      <c r="U94" s="1152">
        <v>1</v>
      </c>
      <c r="V94" s="1432"/>
      <c r="W94" s="2217"/>
      <c r="X94" s="1704"/>
      <c r="Y94" s="1498"/>
    </row>
    <row r="95" spans="1:36" ht="12.6" customHeight="1" x14ac:dyDescent="0.2">
      <c r="A95" s="697"/>
      <c r="B95" s="700"/>
      <c r="C95" s="63"/>
      <c r="D95" s="431"/>
      <c r="E95" s="122"/>
      <c r="F95" s="1835"/>
      <c r="G95" s="1811"/>
      <c r="H95" s="1638"/>
      <c r="I95" s="1818"/>
      <c r="J95" s="1638"/>
      <c r="K95" s="1819"/>
      <c r="L95" s="1818"/>
      <c r="M95" s="1638"/>
      <c r="N95" s="1819"/>
      <c r="O95" s="1639"/>
      <c r="P95" s="2100"/>
      <c r="Q95" s="571"/>
      <c r="R95" s="1329"/>
      <c r="S95" s="571"/>
      <c r="T95" s="1329"/>
      <c r="U95" s="571"/>
      <c r="V95" s="1433"/>
      <c r="W95" s="2217"/>
      <c r="X95" s="1704"/>
    </row>
    <row r="96" spans="1:36" ht="15.6" customHeight="1" x14ac:dyDescent="0.2">
      <c r="A96" s="697"/>
      <c r="B96" s="700"/>
      <c r="C96" s="63"/>
      <c r="D96" s="696"/>
      <c r="E96" s="503"/>
      <c r="F96" s="1835" t="s">
        <v>333</v>
      </c>
      <c r="G96" s="1811">
        <v>19.100000000000001</v>
      </c>
      <c r="H96" s="1638">
        <v>19.100000000000001</v>
      </c>
      <c r="I96" s="1818">
        <f>+H96-G96</f>
        <v>0</v>
      </c>
      <c r="J96" s="1638">
        <v>38.200000000000003</v>
      </c>
      <c r="K96" s="1819">
        <v>38.200000000000003</v>
      </c>
      <c r="L96" s="1818">
        <f>+K96-J96</f>
        <v>0</v>
      </c>
      <c r="M96" s="1638">
        <v>43.9</v>
      </c>
      <c r="N96" s="1819">
        <v>43.9</v>
      </c>
      <c r="O96" s="1641">
        <f>+N96-M96</f>
        <v>0</v>
      </c>
      <c r="P96" s="1008" t="s">
        <v>219</v>
      </c>
      <c r="Q96" s="572">
        <v>44</v>
      </c>
      <c r="R96" s="1330"/>
      <c r="S96" s="572">
        <v>53</v>
      </c>
      <c r="T96" s="1330"/>
      <c r="U96" s="572">
        <v>74</v>
      </c>
      <c r="V96" s="1414"/>
      <c r="W96" s="2217"/>
      <c r="X96" s="1704"/>
    </row>
    <row r="97" spans="1:36" ht="29.25" customHeight="1" x14ac:dyDescent="0.2">
      <c r="A97" s="697"/>
      <c r="B97" s="700"/>
      <c r="C97" s="63"/>
      <c r="D97" s="696"/>
      <c r="E97" s="503"/>
      <c r="F97" s="1839" t="s">
        <v>333</v>
      </c>
      <c r="G97" s="1645">
        <f>29.8+21.4-20.9</f>
        <v>30.3</v>
      </c>
      <c r="H97" s="1646">
        <f>29.8+21.4-20.9</f>
        <v>30.3</v>
      </c>
      <c r="I97" s="1642">
        <f>+H97-G97</f>
        <v>0</v>
      </c>
      <c r="J97" s="1812">
        <v>67.400000000000006</v>
      </c>
      <c r="K97" s="1813">
        <v>67.400000000000006</v>
      </c>
      <c r="L97" s="1642">
        <f>+K97-J97</f>
        <v>0</v>
      </c>
      <c r="M97" s="1812">
        <v>63</v>
      </c>
      <c r="N97" s="1813">
        <v>63</v>
      </c>
      <c r="O97" s="1647">
        <f>+N97-M97</f>
        <v>0</v>
      </c>
      <c r="P97" s="1008" t="s">
        <v>288</v>
      </c>
      <c r="Q97" s="1750">
        <v>9</v>
      </c>
      <c r="R97" s="1315"/>
      <c r="S97" s="572">
        <v>1</v>
      </c>
      <c r="T97" s="1315"/>
      <c r="U97" s="583">
        <v>1</v>
      </c>
      <c r="V97" s="1414"/>
      <c r="W97" s="2217"/>
      <c r="X97" s="1704"/>
    </row>
    <row r="98" spans="1:36" s="164" customFormat="1" ht="28.5" customHeight="1" x14ac:dyDescent="0.2">
      <c r="A98" s="734"/>
      <c r="B98" s="739"/>
      <c r="C98" s="737"/>
      <c r="D98" s="733"/>
      <c r="E98" s="503"/>
      <c r="F98" s="1839" t="s">
        <v>333</v>
      </c>
      <c r="G98" s="1817">
        <v>14</v>
      </c>
      <c r="H98" s="1812">
        <v>14</v>
      </c>
      <c r="I98" s="1818">
        <f>+H98-G98</f>
        <v>0</v>
      </c>
      <c r="J98" s="1638"/>
      <c r="K98" s="1819"/>
      <c r="L98" s="1818"/>
      <c r="M98" s="1638"/>
      <c r="N98" s="1819"/>
      <c r="O98" s="1642"/>
      <c r="P98" s="738" t="s">
        <v>358</v>
      </c>
      <c r="Q98" s="265">
        <v>1</v>
      </c>
      <c r="R98" s="1315"/>
      <c r="S98" s="572"/>
      <c r="T98" s="1315"/>
      <c r="U98" s="572"/>
      <c r="V98" s="1414"/>
      <c r="W98" s="2217"/>
      <c r="X98" s="1704"/>
      <c r="Y98" s="1491"/>
      <c r="Z98" s="1491"/>
      <c r="AA98" s="1491"/>
      <c r="AB98" s="1491"/>
      <c r="AC98" s="1491"/>
      <c r="AD98" s="1491"/>
      <c r="AE98" s="1491"/>
      <c r="AF98" s="1491"/>
      <c r="AG98" s="1491"/>
      <c r="AH98" s="1491"/>
      <c r="AJ98" s="1749"/>
    </row>
    <row r="99" spans="1:36" ht="35.25" customHeight="1" x14ac:dyDescent="0.2">
      <c r="A99" s="697"/>
      <c r="B99" s="700"/>
      <c r="C99" s="63"/>
      <c r="D99" s="696"/>
      <c r="E99" s="466"/>
      <c r="F99" s="1835" t="s">
        <v>333</v>
      </c>
      <c r="G99" s="1811">
        <f>15.5+17</f>
        <v>32.5</v>
      </c>
      <c r="H99" s="1638">
        <f>15.5+17</f>
        <v>32.5</v>
      </c>
      <c r="I99" s="1642">
        <f>+H99-G99</f>
        <v>0</v>
      </c>
      <c r="J99" s="1812">
        <v>17</v>
      </c>
      <c r="K99" s="1813">
        <v>17</v>
      </c>
      <c r="L99" s="1642">
        <f>+K99-J99</f>
        <v>0</v>
      </c>
      <c r="M99" s="1812">
        <v>15.7</v>
      </c>
      <c r="N99" s="1813">
        <v>15.7</v>
      </c>
      <c r="O99" s="1866">
        <f>+N99-M99</f>
        <v>0</v>
      </c>
      <c r="P99" s="222" t="s">
        <v>287</v>
      </c>
      <c r="Q99" s="323">
        <v>2</v>
      </c>
      <c r="R99" s="1244"/>
      <c r="S99" s="1139">
        <v>1</v>
      </c>
      <c r="T99" s="1244"/>
      <c r="U99" s="583">
        <v>1</v>
      </c>
      <c r="V99" s="1417"/>
      <c r="W99" s="2218"/>
      <c r="X99" s="1704"/>
    </row>
    <row r="100" spans="1:36" ht="15" customHeight="1" x14ac:dyDescent="0.2">
      <c r="A100" s="697"/>
      <c r="B100" s="700"/>
      <c r="C100" s="63"/>
      <c r="D100" s="2028" t="s">
        <v>359</v>
      </c>
      <c r="E100" s="709" t="s">
        <v>137</v>
      </c>
      <c r="F100" s="383"/>
      <c r="G100" s="372"/>
      <c r="H100" s="1128"/>
      <c r="I100" s="397"/>
      <c r="J100" s="109"/>
      <c r="K100" s="185"/>
      <c r="L100" s="397"/>
      <c r="M100" s="109"/>
      <c r="N100" s="185"/>
      <c r="O100" s="178"/>
      <c r="P100" s="462" t="s">
        <v>206</v>
      </c>
      <c r="Q100" s="464">
        <v>2</v>
      </c>
      <c r="R100" s="1331"/>
      <c r="S100" s="573">
        <v>2</v>
      </c>
      <c r="T100" s="1331"/>
      <c r="U100" s="573">
        <v>2</v>
      </c>
      <c r="V100" s="1434"/>
      <c r="W100" s="463"/>
      <c r="X100" s="1704"/>
    </row>
    <row r="101" spans="1:36" ht="15" customHeight="1" x14ac:dyDescent="0.2">
      <c r="A101" s="697"/>
      <c r="B101" s="700"/>
      <c r="C101" s="63"/>
      <c r="D101" s="1989"/>
      <c r="E101" s="147" t="s">
        <v>123</v>
      </c>
      <c r="F101" s="124"/>
      <c r="G101" s="446"/>
      <c r="H101" s="109"/>
      <c r="I101" s="397"/>
      <c r="J101" s="109"/>
      <c r="K101" s="185"/>
      <c r="L101" s="397"/>
      <c r="M101" s="109"/>
      <c r="N101" s="185"/>
      <c r="O101" s="29"/>
      <c r="P101" s="1083"/>
      <c r="Q101" s="116"/>
      <c r="R101" s="1310"/>
      <c r="S101" s="116"/>
      <c r="T101" s="1310"/>
      <c r="U101" s="116"/>
      <c r="V101" s="1246"/>
      <c r="W101" s="13"/>
      <c r="X101" s="1704"/>
    </row>
    <row r="102" spans="1:36" ht="15" customHeight="1" x14ac:dyDescent="0.2">
      <c r="A102" s="697"/>
      <c r="B102" s="700"/>
      <c r="C102" s="63"/>
      <c r="D102" s="1989"/>
      <c r="E102" s="709" t="s">
        <v>204</v>
      </c>
      <c r="F102" s="124"/>
      <c r="G102" s="446"/>
      <c r="H102" s="109"/>
      <c r="I102" s="397"/>
      <c r="J102" s="109"/>
      <c r="K102" s="185"/>
      <c r="L102" s="397"/>
      <c r="M102" s="109"/>
      <c r="N102" s="185"/>
      <c r="O102" s="178"/>
      <c r="P102" s="789"/>
      <c r="Q102" s="270"/>
      <c r="R102" s="1332"/>
      <c r="S102" s="1140"/>
      <c r="T102" s="1332"/>
      <c r="U102" s="1140"/>
      <c r="V102" s="1435"/>
      <c r="W102" s="458"/>
      <c r="X102" s="1704"/>
    </row>
    <row r="103" spans="1:36" ht="15" customHeight="1" x14ac:dyDescent="0.2">
      <c r="A103" s="697"/>
      <c r="B103" s="700"/>
      <c r="C103" s="63"/>
      <c r="D103" s="1990"/>
      <c r="E103" s="705" t="s">
        <v>235</v>
      </c>
      <c r="F103" s="444"/>
      <c r="G103" s="446"/>
      <c r="H103" s="109"/>
      <c r="I103" s="397"/>
      <c r="J103" s="109"/>
      <c r="K103" s="185"/>
      <c r="L103" s="397"/>
      <c r="M103" s="109"/>
      <c r="N103" s="186"/>
      <c r="O103" s="508"/>
      <c r="P103" s="456"/>
      <c r="Q103" s="574"/>
      <c r="R103" s="1333"/>
      <c r="S103" s="574"/>
      <c r="T103" s="1333"/>
      <c r="U103" s="574"/>
      <c r="V103" s="1436"/>
      <c r="W103" s="457"/>
      <c r="X103" s="1704"/>
    </row>
    <row r="104" spans="1:36" ht="14.85" customHeight="1" x14ac:dyDescent="0.2">
      <c r="A104" s="2010"/>
      <c r="B104" s="2019"/>
      <c r="C104" s="63"/>
      <c r="D104" s="1988" t="s">
        <v>109</v>
      </c>
      <c r="E104" s="709" t="s">
        <v>204</v>
      </c>
      <c r="F104" s="1840" t="s">
        <v>333</v>
      </c>
      <c r="G104" s="1803">
        <f>42+3.8</f>
        <v>45.8</v>
      </c>
      <c r="H104" s="1804">
        <f>42+3.8</f>
        <v>45.8</v>
      </c>
      <c r="I104" s="1805">
        <f>+H104-G104</f>
        <v>0</v>
      </c>
      <c r="J104" s="1804">
        <f>+G104</f>
        <v>45.8</v>
      </c>
      <c r="K104" s="1806">
        <f>+H104</f>
        <v>45.8</v>
      </c>
      <c r="L104" s="1828">
        <f>+K104-J104</f>
        <v>0</v>
      </c>
      <c r="M104" s="1829">
        <f>+J104</f>
        <v>45.8</v>
      </c>
      <c r="N104" s="1830">
        <f>+K104</f>
        <v>45.8</v>
      </c>
      <c r="O104" s="1848">
        <f>+N104-M104</f>
        <v>0</v>
      </c>
      <c r="P104" s="220" t="s">
        <v>81</v>
      </c>
      <c r="Q104" s="575">
        <v>2</v>
      </c>
      <c r="R104" s="1314"/>
      <c r="S104" s="575">
        <v>2</v>
      </c>
      <c r="T104" s="1314"/>
      <c r="U104" s="575">
        <v>2</v>
      </c>
      <c r="V104" s="1415"/>
      <c r="W104" s="2219"/>
      <c r="X104" s="1704"/>
    </row>
    <row r="105" spans="1:36" ht="14.85" customHeight="1" x14ac:dyDescent="0.2">
      <c r="A105" s="2010"/>
      <c r="B105" s="2019"/>
      <c r="C105" s="63"/>
      <c r="D105" s="1989"/>
      <c r="E105" s="148"/>
      <c r="F105" s="1842" t="s">
        <v>338</v>
      </c>
      <c r="G105" s="1817">
        <v>5</v>
      </c>
      <c r="H105" s="1813">
        <v>5</v>
      </c>
      <c r="I105" s="1649">
        <f>+H105-G105</f>
        <v>0</v>
      </c>
      <c r="J105" s="1817">
        <v>5</v>
      </c>
      <c r="K105" s="1813">
        <v>5</v>
      </c>
      <c r="L105" s="1649">
        <f>+K105-J105</f>
        <v>0</v>
      </c>
      <c r="M105" s="1646">
        <v>5</v>
      </c>
      <c r="N105" s="1648">
        <v>5</v>
      </c>
      <c r="O105" s="1647">
        <f>+N105-M105</f>
        <v>0</v>
      </c>
      <c r="P105" s="1008" t="s">
        <v>185</v>
      </c>
      <c r="Q105" s="331">
        <v>5</v>
      </c>
      <c r="R105" s="1303"/>
      <c r="S105" s="331">
        <v>5</v>
      </c>
      <c r="T105" s="1303"/>
      <c r="U105" s="331">
        <v>5</v>
      </c>
      <c r="V105" s="1421"/>
      <c r="W105" s="2220"/>
      <c r="X105" s="1704"/>
    </row>
    <row r="106" spans="1:36" ht="14.85" customHeight="1" x14ac:dyDescent="0.2">
      <c r="A106" s="2010"/>
      <c r="B106" s="2019"/>
      <c r="C106" s="63"/>
      <c r="D106" s="1990"/>
      <c r="E106" s="1086"/>
      <c r="F106" s="1851" t="s">
        <v>379</v>
      </c>
      <c r="G106" s="1819">
        <v>7.1</v>
      </c>
      <c r="H106" s="1819">
        <v>7.1</v>
      </c>
      <c r="I106" s="1826">
        <f t="shared" ref="I106" si="17">+H106-G106</f>
        <v>0</v>
      </c>
      <c r="J106" s="1852"/>
      <c r="K106" s="1853"/>
      <c r="L106" s="1854"/>
      <c r="M106" s="1855"/>
      <c r="N106" s="1856"/>
      <c r="O106" s="1854"/>
      <c r="P106" s="157"/>
      <c r="Q106" s="576"/>
      <c r="R106" s="1334"/>
      <c r="S106" s="576"/>
      <c r="T106" s="1334"/>
      <c r="U106" s="576"/>
      <c r="V106" s="1437"/>
      <c r="W106" s="2221"/>
      <c r="X106" s="1704"/>
    </row>
    <row r="107" spans="1:36" ht="15" customHeight="1" x14ac:dyDescent="0.2">
      <c r="A107" s="697"/>
      <c r="B107" s="700"/>
      <c r="C107" s="63"/>
      <c r="D107" s="1989" t="s">
        <v>48</v>
      </c>
      <c r="E107" s="709" t="s">
        <v>204</v>
      </c>
      <c r="F107" s="1827" t="s">
        <v>338</v>
      </c>
      <c r="G107" s="1845">
        <v>21</v>
      </c>
      <c r="H107" s="1829">
        <v>21</v>
      </c>
      <c r="I107" s="1805">
        <f>+H107-G107</f>
        <v>0</v>
      </c>
      <c r="J107" s="1829">
        <v>21</v>
      </c>
      <c r="K107" s="1806">
        <v>21</v>
      </c>
      <c r="L107" s="1828">
        <f>+K107-J107</f>
        <v>0</v>
      </c>
      <c r="M107" s="1829">
        <v>21</v>
      </c>
      <c r="N107" s="1830">
        <v>21</v>
      </c>
      <c r="O107" s="1848">
        <f>+N107-M107</f>
        <v>0</v>
      </c>
      <c r="P107" s="1054" t="s">
        <v>184</v>
      </c>
      <c r="Q107" s="577">
        <v>2</v>
      </c>
      <c r="R107" s="1305"/>
      <c r="S107" s="577">
        <v>2</v>
      </c>
      <c r="T107" s="1305"/>
      <c r="U107" s="577">
        <v>2</v>
      </c>
      <c r="V107" s="1406"/>
      <c r="W107" s="2219"/>
      <c r="X107" s="1704"/>
    </row>
    <row r="108" spans="1:36" ht="15" customHeight="1" x14ac:dyDescent="0.2">
      <c r="A108" s="697"/>
      <c r="B108" s="700"/>
      <c r="C108" s="47"/>
      <c r="D108" s="1990"/>
      <c r="E108" s="427"/>
      <c r="F108" s="1851" t="s">
        <v>379</v>
      </c>
      <c r="G108" s="1651">
        <v>12.7</v>
      </c>
      <c r="H108" s="1651">
        <v>12.7</v>
      </c>
      <c r="I108" s="1857">
        <f t="shared" ref="I108" si="18">+H108-G108</f>
        <v>0</v>
      </c>
      <c r="J108" s="1858"/>
      <c r="K108" s="1833"/>
      <c r="L108" s="1826"/>
      <c r="M108" s="1858"/>
      <c r="N108" s="1651"/>
      <c r="O108" s="1826"/>
      <c r="P108" s="1057"/>
      <c r="Q108" s="566"/>
      <c r="R108" s="1306"/>
      <c r="S108" s="566"/>
      <c r="T108" s="1306"/>
      <c r="U108" s="566"/>
      <c r="V108" s="1407"/>
      <c r="W108" s="2221"/>
      <c r="X108" s="1704"/>
    </row>
    <row r="109" spans="1:36" s="3" customFormat="1" ht="43.5" customHeight="1" x14ac:dyDescent="0.2">
      <c r="A109" s="697"/>
      <c r="B109" s="700"/>
      <c r="C109" s="47"/>
      <c r="D109" s="1988" t="s">
        <v>207</v>
      </c>
      <c r="E109" s="931" t="s">
        <v>328</v>
      </c>
      <c r="F109" s="1613" t="s">
        <v>333</v>
      </c>
      <c r="G109" s="1614">
        <f>300-100-87</f>
        <v>113</v>
      </c>
      <c r="H109" s="1615">
        <f>300-100-87-96.5</f>
        <v>16.5</v>
      </c>
      <c r="I109" s="1616">
        <f>+H109-G109</f>
        <v>-96.5</v>
      </c>
      <c r="J109" s="1617">
        <f>305+100</f>
        <v>405</v>
      </c>
      <c r="K109" s="1618">
        <f>305+100-405</f>
        <v>0</v>
      </c>
      <c r="L109" s="1619">
        <f>+K109-J109</f>
        <v>-405</v>
      </c>
      <c r="M109" s="565"/>
      <c r="N109" s="1539"/>
      <c r="O109" s="73"/>
      <c r="P109" s="230" t="s">
        <v>293</v>
      </c>
      <c r="Q109" s="1612">
        <v>30</v>
      </c>
      <c r="R109" s="1335">
        <v>0</v>
      </c>
      <c r="S109" s="1620">
        <v>100</v>
      </c>
      <c r="T109" s="1337">
        <v>0</v>
      </c>
      <c r="U109" s="1199"/>
      <c r="V109" s="1438"/>
      <c r="W109" s="2215" t="s">
        <v>422</v>
      </c>
      <c r="X109" s="1702"/>
      <c r="Y109" s="1492"/>
      <c r="Z109" s="1492"/>
      <c r="AA109" s="1492"/>
      <c r="AB109" s="1492"/>
      <c r="AC109" s="1492"/>
      <c r="AD109" s="1492"/>
      <c r="AE109" s="1492"/>
      <c r="AF109" s="1492"/>
      <c r="AG109" s="1492"/>
      <c r="AH109" s="1492"/>
      <c r="AJ109" s="1242"/>
    </row>
    <row r="110" spans="1:36" s="3" customFormat="1" ht="37.5" customHeight="1" x14ac:dyDescent="0.2">
      <c r="A110" s="697"/>
      <c r="B110" s="700"/>
      <c r="C110" s="47"/>
      <c r="D110" s="1990"/>
      <c r="E110" s="929" t="s">
        <v>159</v>
      </c>
      <c r="F110" s="345" t="s">
        <v>333</v>
      </c>
      <c r="G110" s="1540"/>
      <c r="H110" s="1541"/>
      <c r="I110" s="1542"/>
      <c r="J110" s="1543"/>
      <c r="K110" s="934"/>
      <c r="L110" s="935"/>
      <c r="M110" s="1622">
        <v>300</v>
      </c>
      <c r="N110" s="1623">
        <f>300-300</f>
        <v>0</v>
      </c>
      <c r="O110" s="1624">
        <f>+N110-M110</f>
        <v>-300</v>
      </c>
      <c r="P110" s="228" t="s">
        <v>294</v>
      </c>
      <c r="Q110" s="578"/>
      <c r="R110" s="1336"/>
      <c r="S110" s="483"/>
      <c r="T110" s="1354"/>
      <c r="U110" s="1621">
        <v>50</v>
      </c>
      <c r="V110" s="1246">
        <v>0</v>
      </c>
      <c r="W110" s="2216"/>
      <c r="X110" s="1704"/>
      <c r="Y110" s="1492"/>
      <c r="Z110" s="1492"/>
      <c r="AA110" s="1492"/>
      <c r="AB110" s="1492"/>
      <c r="AC110" s="1492"/>
      <c r="AD110" s="1492"/>
      <c r="AE110" s="1492"/>
      <c r="AF110" s="1492"/>
      <c r="AG110" s="1492"/>
      <c r="AH110" s="1492"/>
      <c r="AJ110" s="1242"/>
    </row>
    <row r="111" spans="1:36" ht="15" customHeight="1" x14ac:dyDescent="0.2">
      <c r="A111" s="734"/>
      <c r="B111" s="739"/>
      <c r="C111" s="47"/>
      <c r="D111" s="2029" t="s">
        <v>273</v>
      </c>
      <c r="E111" s="732" t="s">
        <v>212</v>
      </c>
      <c r="F111" s="1849" t="s">
        <v>333</v>
      </c>
      <c r="G111" s="1803">
        <v>24.2</v>
      </c>
      <c r="H111" s="1804">
        <v>24.2</v>
      </c>
      <c r="I111" s="1805">
        <f>+H111-G111</f>
        <v>0</v>
      </c>
      <c r="J111" s="1804"/>
      <c r="K111" s="1806"/>
      <c r="L111" s="1805"/>
      <c r="M111" s="1804"/>
      <c r="N111" s="1806"/>
      <c r="O111" s="1841"/>
      <c r="P111" s="230" t="s">
        <v>187</v>
      </c>
      <c r="Q111" s="755">
        <v>1</v>
      </c>
      <c r="R111" s="1337"/>
      <c r="S111" s="755"/>
      <c r="T111" s="1337"/>
      <c r="U111" s="755"/>
      <c r="V111" s="1439"/>
      <c r="W111" s="352"/>
      <c r="X111" s="1704"/>
    </row>
    <row r="112" spans="1:36" ht="15" customHeight="1" x14ac:dyDescent="0.2">
      <c r="A112" s="734"/>
      <c r="B112" s="739"/>
      <c r="C112" s="47"/>
      <c r="D112" s="2030"/>
      <c r="E112" s="862" t="s">
        <v>39</v>
      </c>
      <c r="F112" s="1850" t="s">
        <v>333</v>
      </c>
      <c r="G112" s="1811"/>
      <c r="H112" s="1638"/>
      <c r="I112" s="1818"/>
      <c r="J112" s="1650">
        <v>508</v>
      </c>
      <c r="K112" s="1651">
        <v>508</v>
      </c>
      <c r="L112" s="1818">
        <f>+K112-J112</f>
        <v>0</v>
      </c>
      <c r="M112" s="1640">
        <v>508</v>
      </c>
      <c r="N112" s="1643">
        <v>508</v>
      </c>
      <c r="O112" s="1641">
        <f>+N112-M112</f>
        <v>0</v>
      </c>
      <c r="P112" s="218" t="s">
        <v>225</v>
      </c>
      <c r="Q112" s="591"/>
      <c r="R112" s="1338"/>
      <c r="S112" s="591">
        <v>50</v>
      </c>
      <c r="T112" s="1380"/>
      <c r="U112" s="1201">
        <v>100</v>
      </c>
      <c r="V112" s="1440"/>
      <c r="W112" s="628"/>
      <c r="X112" s="1704"/>
    </row>
    <row r="113" spans="1:24" ht="27" customHeight="1" x14ac:dyDescent="0.2">
      <c r="A113" s="2010"/>
      <c r="B113" s="2022"/>
      <c r="C113" s="2012"/>
      <c r="D113" s="1988" t="s">
        <v>51</v>
      </c>
      <c r="E113" s="709" t="s">
        <v>204</v>
      </c>
      <c r="F113" s="1594" t="s">
        <v>333</v>
      </c>
      <c r="G113" s="1627">
        <f>4000-500-193</f>
        <v>3307</v>
      </c>
      <c r="H113" s="1627">
        <f>4000-500-193+360</f>
        <v>3667</v>
      </c>
      <c r="I113" s="1240">
        <f>+H113-G113</f>
        <v>360</v>
      </c>
      <c r="J113" s="1544">
        <f>4188.4-500-524.6</f>
        <v>3163.8</v>
      </c>
      <c r="K113" s="1544">
        <f>4188.4-500-524.6</f>
        <v>3163.8</v>
      </c>
      <c r="L113" s="332">
        <f>+K113-J113</f>
        <v>0</v>
      </c>
      <c r="M113" s="1545">
        <f>4188.4-500</f>
        <v>3688.4</v>
      </c>
      <c r="N113" s="1546">
        <f>4188.4-500</f>
        <v>3688.4</v>
      </c>
      <c r="O113" s="373">
        <f>+N113-M113</f>
        <v>0</v>
      </c>
      <c r="P113" s="230" t="s">
        <v>107</v>
      </c>
      <c r="Q113" s="283">
        <v>8.9</v>
      </c>
      <c r="R113" s="1339"/>
      <c r="S113" s="283">
        <v>8.9</v>
      </c>
      <c r="T113" s="1339"/>
      <c r="U113" s="283">
        <v>8.9</v>
      </c>
      <c r="V113" s="1441"/>
      <c r="W113" s="2199" t="s">
        <v>405</v>
      </c>
      <c r="X113" s="1704"/>
    </row>
    <row r="114" spans="1:24" ht="17.25" customHeight="1" x14ac:dyDescent="0.2">
      <c r="A114" s="2010"/>
      <c r="B114" s="2022"/>
      <c r="C114" s="2012"/>
      <c r="D114" s="1989"/>
      <c r="E114" s="752"/>
      <c r="F114" s="791" t="s">
        <v>332</v>
      </c>
      <c r="G114" s="372">
        <v>188.4</v>
      </c>
      <c r="H114" s="1128">
        <v>188.4</v>
      </c>
      <c r="I114" s="350">
        <f>+H114-G114</f>
        <v>0</v>
      </c>
      <c r="J114" s="1128"/>
      <c r="K114" s="191"/>
      <c r="L114" s="350"/>
      <c r="M114" s="1128"/>
      <c r="N114" s="191"/>
      <c r="O114" s="29"/>
      <c r="P114" s="749" t="s">
        <v>363</v>
      </c>
      <c r="Q114" s="268">
        <v>8</v>
      </c>
      <c r="R114" s="1340"/>
      <c r="S114" s="189">
        <v>8</v>
      </c>
      <c r="T114" s="1340"/>
      <c r="U114" s="189">
        <v>8</v>
      </c>
      <c r="V114" s="1442"/>
      <c r="W114" s="2200"/>
      <c r="X114" s="1704"/>
    </row>
    <row r="115" spans="1:24" ht="15" customHeight="1" x14ac:dyDescent="0.2">
      <c r="A115" s="2010"/>
      <c r="B115" s="2022"/>
      <c r="C115" s="2012"/>
      <c r="D115" s="2032"/>
      <c r="E115" s="148"/>
      <c r="F115" s="110"/>
      <c r="G115" s="406"/>
      <c r="H115" s="1192"/>
      <c r="I115" s="405"/>
      <c r="J115" s="1192"/>
      <c r="K115" s="404"/>
      <c r="L115" s="405"/>
      <c r="M115" s="1192"/>
      <c r="N115" s="404"/>
      <c r="O115" s="760"/>
      <c r="P115" s="224" t="s">
        <v>94</v>
      </c>
      <c r="Q115" s="269">
        <v>425</v>
      </c>
      <c r="R115" s="1244"/>
      <c r="S115" s="323">
        <v>425</v>
      </c>
      <c r="T115" s="1303"/>
      <c r="U115" s="331">
        <v>425</v>
      </c>
      <c r="V115" s="1421"/>
      <c r="W115" s="2200"/>
      <c r="X115" s="1704"/>
    </row>
    <row r="116" spans="1:24" ht="33" customHeight="1" x14ac:dyDescent="0.2">
      <c r="A116" s="866"/>
      <c r="B116" s="869"/>
      <c r="C116" s="867"/>
      <c r="D116" s="887"/>
      <c r="E116" s="1086"/>
      <c r="F116" s="110" t="s">
        <v>333</v>
      </c>
      <c r="G116" s="280">
        <v>127.2</v>
      </c>
      <c r="H116" s="286">
        <v>127.2</v>
      </c>
      <c r="I116" s="930">
        <f>+H116-G116</f>
        <v>0</v>
      </c>
      <c r="J116" s="1153">
        <v>254.3</v>
      </c>
      <c r="K116" s="715">
        <v>254.3</v>
      </c>
      <c r="L116" s="930">
        <f>+K116-J116</f>
        <v>0</v>
      </c>
      <c r="M116" s="286">
        <v>254.3</v>
      </c>
      <c r="N116" s="293">
        <v>254.3</v>
      </c>
      <c r="O116" s="1547">
        <f>+N116-M116</f>
        <v>0</v>
      </c>
      <c r="P116" s="889" t="s">
        <v>314</v>
      </c>
      <c r="Q116" s="891">
        <v>764</v>
      </c>
      <c r="R116" s="1341"/>
      <c r="S116" s="1200">
        <v>764</v>
      </c>
      <c r="T116" s="1381"/>
      <c r="U116" s="1200">
        <v>764</v>
      </c>
      <c r="V116" s="1443"/>
      <c r="W116" s="2201"/>
      <c r="X116" s="1704"/>
    </row>
    <row r="117" spans="1:24" ht="17.649999999999999" customHeight="1" x14ac:dyDescent="0.2">
      <c r="A117" s="2010"/>
      <c r="B117" s="2022"/>
      <c r="C117" s="2012"/>
      <c r="D117" s="2041" t="s">
        <v>31</v>
      </c>
      <c r="E117" s="709" t="s">
        <v>204</v>
      </c>
      <c r="F117" s="1908" t="s">
        <v>333</v>
      </c>
      <c r="G117" s="1637">
        <v>165</v>
      </c>
      <c r="H117" s="1640">
        <v>165</v>
      </c>
      <c r="I117" s="1805">
        <f>+H117-G117</f>
        <v>0</v>
      </c>
      <c r="J117" s="1804">
        <v>175.5</v>
      </c>
      <c r="K117" s="1806">
        <v>175.5</v>
      </c>
      <c r="L117" s="1805">
        <f>+K117-J117</f>
        <v>0</v>
      </c>
      <c r="M117" s="1640">
        <v>175.5</v>
      </c>
      <c r="N117" s="1643">
        <v>175.5</v>
      </c>
      <c r="O117" s="1805">
        <f>+N117-M117</f>
        <v>0</v>
      </c>
      <c r="P117" s="1487"/>
      <c r="Q117" s="1511"/>
      <c r="R117" s="1314"/>
      <c r="S117" s="1512"/>
      <c r="T117" s="1314"/>
      <c r="U117" s="1511"/>
      <c r="V117" s="1314"/>
      <c r="W117" s="2142"/>
      <c r="X117" s="1708"/>
    </row>
    <row r="118" spans="1:24" ht="29.25" customHeight="1" x14ac:dyDescent="0.2">
      <c r="A118" s="2010"/>
      <c r="B118" s="2022"/>
      <c r="C118" s="2012"/>
      <c r="D118" s="2043"/>
      <c r="E118" s="776"/>
      <c r="F118" s="1909" t="s">
        <v>332</v>
      </c>
      <c r="G118" s="1645">
        <v>10.5</v>
      </c>
      <c r="H118" s="1638">
        <v>10.5</v>
      </c>
      <c r="I118" s="1642">
        <f>+H118-G118</f>
        <v>0</v>
      </c>
      <c r="J118" s="1638"/>
      <c r="K118" s="1819"/>
      <c r="L118" s="1818"/>
      <c r="M118" s="1646"/>
      <c r="N118" s="1819"/>
      <c r="O118" s="1836"/>
      <c r="P118" s="1519" t="s">
        <v>396</v>
      </c>
      <c r="Q118" s="342">
        <v>4</v>
      </c>
      <c r="R118" s="953"/>
      <c r="S118" s="269">
        <v>8</v>
      </c>
      <c r="T118" s="364"/>
      <c r="U118" s="342">
        <v>10</v>
      </c>
      <c r="V118" s="1530"/>
      <c r="W118" s="2214"/>
      <c r="X118" s="1708"/>
    </row>
    <row r="119" spans="1:24" ht="34.5" customHeight="1" x14ac:dyDescent="0.2">
      <c r="A119" s="2010"/>
      <c r="B119" s="2022"/>
      <c r="C119" s="2012"/>
      <c r="D119" s="2043"/>
      <c r="E119" s="699"/>
      <c r="F119" s="1839" t="s">
        <v>338</v>
      </c>
      <c r="G119" s="1817">
        <v>2</v>
      </c>
      <c r="H119" s="1812">
        <v>2</v>
      </c>
      <c r="I119" s="1818">
        <f t="shared" ref="I119:I126" si="19">+H119-G119</f>
        <v>0</v>
      </c>
      <c r="J119" s="1812">
        <v>2</v>
      </c>
      <c r="K119" s="1813">
        <v>2</v>
      </c>
      <c r="L119" s="1642">
        <f>+K119-J119</f>
        <v>0</v>
      </c>
      <c r="M119" s="1812">
        <v>2</v>
      </c>
      <c r="N119" s="1813">
        <v>2</v>
      </c>
      <c r="O119" s="1866">
        <f>+N119-M119</f>
        <v>0</v>
      </c>
      <c r="P119" s="222" t="s">
        <v>52</v>
      </c>
      <c r="Q119" s="1516">
        <v>500</v>
      </c>
      <c r="R119" s="1531"/>
      <c r="S119" s="1516">
        <v>500</v>
      </c>
      <c r="T119" s="1532"/>
      <c r="U119" s="1516">
        <v>500</v>
      </c>
      <c r="V119" s="1533"/>
      <c r="W119" s="1483"/>
      <c r="X119" s="1708"/>
    </row>
    <row r="120" spans="1:24" ht="27.75" customHeight="1" x14ac:dyDescent="0.2">
      <c r="A120" s="697"/>
      <c r="B120" s="700"/>
      <c r="C120" s="698"/>
      <c r="D120" s="702"/>
      <c r="E120" s="699"/>
      <c r="F120" s="1910" t="s">
        <v>333</v>
      </c>
      <c r="G120" s="1645"/>
      <c r="H120" s="1646"/>
      <c r="I120" s="1642"/>
      <c r="J120" s="1638">
        <v>204.5</v>
      </c>
      <c r="K120" s="1819">
        <v>204.5</v>
      </c>
      <c r="L120" s="1846">
        <f>+K120-J120</f>
        <v>0</v>
      </c>
      <c r="M120" s="1638"/>
      <c r="N120" s="1819"/>
      <c r="O120" s="1641"/>
      <c r="P120" s="1071" t="s">
        <v>167</v>
      </c>
      <c r="Q120" s="276"/>
      <c r="R120" s="1342"/>
      <c r="S120" s="1118">
        <v>1</v>
      </c>
      <c r="T120" s="1342"/>
      <c r="U120" s="284"/>
      <c r="V120" s="1444"/>
      <c r="W120" s="1116"/>
      <c r="X120" s="1709"/>
    </row>
    <row r="121" spans="1:24" ht="29.1" customHeight="1" x14ac:dyDescent="0.2">
      <c r="A121" s="697"/>
      <c r="B121" s="700"/>
      <c r="C121" s="698"/>
      <c r="D121" s="702"/>
      <c r="E121" s="699"/>
      <c r="F121" s="1911" t="s">
        <v>333</v>
      </c>
      <c r="G121" s="1817">
        <v>118.5</v>
      </c>
      <c r="H121" s="1812">
        <v>118.5</v>
      </c>
      <c r="I121" s="1642">
        <f t="shared" si="19"/>
        <v>0</v>
      </c>
      <c r="J121" s="1912"/>
      <c r="K121" s="1912"/>
      <c r="L121" s="1913"/>
      <c r="M121" s="1914"/>
      <c r="N121" s="1915"/>
      <c r="O121" s="1916"/>
      <c r="P121" s="222" t="s">
        <v>253</v>
      </c>
      <c r="Q121" s="284">
        <v>1</v>
      </c>
      <c r="R121" s="1343"/>
      <c r="S121" s="284"/>
      <c r="T121" s="1343"/>
      <c r="U121" s="284"/>
      <c r="V121" s="1445"/>
      <c r="W121" s="353"/>
      <c r="X121" s="1709"/>
    </row>
    <row r="122" spans="1:24" ht="29.1" customHeight="1" x14ac:dyDescent="0.2">
      <c r="A122" s="1580"/>
      <c r="B122" s="1583"/>
      <c r="C122" s="1581"/>
      <c r="D122" s="1585"/>
      <c r="E122" s="1582"/>
      <c r="F122" s="1911" t="s">
        <v>333</v>
      </c>
      <c r="G122" s="1812">
        <v>97</v>
      </c>
      <c r="H122" s="1812">
        <v>97</v>
      </c>
      <c r="I122" s="1818">
        <f>+H122-G122</f>
        <v>0</v>
      </c>
      <c r="J122" s="1912"/>
      <c r="K122" s="1912"/>
      <c r="L122" s="1913"/>
      <c r="M122" s="1914"/>
      <c r="N122" s="1917"/>
      <c r="O122" s="1916"/>
      <c r="P122" s="1930" t="s">
        <v>312</v>
      </c>
      <c r="Q122" s="1931"/>
      <c r="R122" s="1444">
        <v>2</v>
      </c>
      <c r="S122" s="276"/>
      <c r="T122" s="1317"/>
      <c r="U122" s="1584"/>
      <c r="V122" s="1418"/>
      <c r="W122" s="2292" t="s">
        <v>416</v>
      </c>
      <c r="X122" s="1709"/>
    </row>
    <row r="123" spans="1:24" ht="15.6" customHeight="1" x14ac:dyDescent="0.2">
      <c r="A123" s="744"/>
      <c r="B123" s="747"/>
      <c r="C123" s="745"/>
      <c r="D123" s="748"/>
      <c r="E123" s="746"/>
      <c r="F123" s="1911" t="s">
        <v>333</v>
      </c>
      <c r="G123" s="1817">
        <v>85</v>
      </c>
      <c r="H123" s="1812">
        <v>85</v>
      </c>
      <c r="I123" s="1642">
        <f t="shared" si="19"/>
        <v>0</v>
      </c>
      <c r="J123" s="1912"/>
      <c r="K123" s="1915"/>
      <c r="L123" s="1918"/>
      <c r="M123" s="1914"/>
      <c r="N123" s="1917"/>
      <c r="O123" s="1919"/>
      <c r="P123" s="1023" t="s">
        <v>275</v>
      </c>
      <c r="Q123" s="743">
        <v>1</v>
      </c>
      <c r="R123" s="1343"/>
      <c r="S123" s="1119"/>
      <c r="T123" s="1317"/>
      <c r="U123" s="1119"/>
      <c r="V123" s="1418"/>
      <c r="W123" s="2293"/>
      <c r="X123" s="1709"/>
    </row>
    <row r="124" spans="1:24" ht="15.6" customHeight="1" x14ac:dyDescent="0.2">
      <c r="A124" s="866"/>
      <c r="B124" s="869"/>
      <c r="C124" s="867"/>
      <c r="D124" s="872"/>
      <c r="E124" s="868"/>
      <c r="F124" s="1636" t="s">
        <v>333</v>
      </c>
      <c r="G124" s="1811">
        <v>22</v>
      </c>
      <c r="H124" s="1638">
        <v>22</v>
      </c>
      <c r="I124" s="1649">
        <f t="shared" si="19"/>
        <v>0</v>
      </c>
      <c r="J124" s="1920"/>
      <c r="K124" s="1921"/>
      <c r="L124" s="1918"/>
      <c r="M124" s="1914"/>
      <c r="N124" s="1917"/>
      <c r="O124" s="1916"/>
      <c r="P124" s="1023" t="s">
        <v>279</v>
      </c>
      <c r="Q124" s="863">
        <v>1</v>
      </c>
      <c r="R124" s="1317"/>
      <c r="S124" s="1119"/>
      <c r="T124" s="1317"/>
      <c r="U124" s="1119"/>
      <c r="V124" s="1418"/>
      <c r="W124" s="2293"/>
      <c r="X124" s="1704"/>
    </row>
    <row r="125" spans="1:24" ht="15.6" customHeight="1" x14ac:dyDescent="0.2">
      <c r="A125" s="832"/>
      <c r="B125" s="835"/>
      <c r="C125" s="833"/>
      <c r="D125" s="836"/>
      <c r="E125" s="834"/>
      <c r="F125" s="1636" t="s">
        <v>333</v>
      </c>
      <c r="G125" s="1817"/>
      <c r="H125" s="1812"/>
      <c r="I125" s="1649"/>
      <c r="J125" s="1922">
        <v>83.6</v>
      </c>
      <c r="K125" s="1923">
        <v>83.6</v>
      </c>
      <c r="L125" s="1642">
        <f>+K125-J125</f>
        <v>0</v>
      </c>
      <c r="M125" s="1912"/>
      <c r="N125" s="1915"/>
      <c r="O125" s="1916"/>
      <c r="P125" s="1023" t="s">
        <v>309</v>
      </c>
      <c r="Q125" s="863"/>
      <c r="R125" s="1317"/>
      <c r="S125" s="1119">
        <v>1</v>
      </c>
      <c r="T125" s="1317"/>
      <c r="U125" s="1119"/>
      <c r="V125" s="1418"/>
      <c r="W125" s="2293"/>
      <c r="X125" s="1704"/>
    </row>
    <row r="126" spans="1:24" ht="15.6" customHeight="1" x14ac:dyDescent="0.2">
      <c r="A126" s="866"/>
      <c r="B126" s="869"/>
      <c r="C126" s="867"/>
      <c r="D126" s="872"/>
      <c r="E126" s="868"/>
      <c r="F126" s="1850" t="s">
        <v>332</v>
      </c>
      <c r="G126" s="1645">
        <v>12</v>
      </c>
      <c r="H126" s="1646">
        <v>12</v>
      </c>
      <c r="I126" s="1642">
        <f t="shared" si="19"/>
        <v>0</v>
      </c>
      <c r="J126" s="1912"/>
      <c r="K126" s="1915"/>
      <c r="L126" s="1924"/>
      <c r="M126" s="1925"/>
      <c r="N126" s="1926"/>
      <c r="O126" s="1919"/>
      <c r="P126" s="1023" t="s">
        <v>279</v>
      </c>
      <c r="Q126" s="1084">
        <v>1</v>
      </c>
      <c r="R126" s="1344"/>
      <c r="S126" s="1119"/>
      <c r="T126" s="1317"/>
      <c r="U126" s="1119"/>
      <c r="V126" s="1418"/>
      <c r="W126" s="2293"/>
      <c r="X126" s="1704"/>
    </row>
    <row r="127" spans="1:24" ht="44.25" customHeight="1" x14ac:dyDescent="0.2">
      <c r="A127" s="866"/>
      <c r="B127" s="869"/>
      <c r="C127" s="867"/>
      <c r="D127" s="872"/>
      <c r="E127" s="1094"/>
      <c r="F127" s="1636" t="s">
        <v>333</v>
      </c>
      <c r="G127" s="1858"/>
      <c r="H127" s="1650"/>
      <c r="I127" s="1826"/>
      <c r="J127" s="1650">
        <v>290</v>
      </c>
      <c r="K127" s="1651">
        <v>290</v>
      </c>
      <c r="L127" s="1826">
        <f>+K127-J127</f>
        <v>0</v>
      </c>
      <c r="M127" s="1927"/>
      <c r="N127" s="1928"/>
      <c r="O127" s="1929"/>
      <c r="P127" s="1023" t="s">
        <v>312</v>
      </c>
      <c r="Q127" s="863"/>
      <c r="R127" s="1345"/>
      <c r="S127" s="1119">
        <v>2</v>
      </c>
      <c r="T127" s="1345"/>
      <c r="U127" s="1119"/>
      <c r="V127" s="1418"/>
      <c r="W127" s="2294"/>
      <c r="X127" s="1704"/>
    </row>
    <row r="128" spans="1:24" ht="26.1" customHeight="1" x14ac:dyDescent="0.2">
      <c r="A128" s="697"/>
      <c r="B128" s="700"/>
      <c r="C128" s="698"/>
      <c r="D128" s="2041" t="s">
        <v>73</v>
      </c>
      <c r="E128" s="709" t="s">
        <v>204</v>
      </c>
      <c r="F128" s="1840" t="s">
        <v>333</v>
      </c>
      <c r="G128" s="1638">
        <f>120.3-4.3-20.1-10</f>
        <v>85.9</v>
      </c>
      <c r="H128" s="1638">
        <f>120.3-4.3-20.1-10</f>
        <v>85.9</v>
      </c>
      <c r="I128" s="1818">
        <f>+H128-G128</f>
        <v>0</v>
      </c>
      <c r="J128" s="1638">
        <f>120.3-20.1</f>
        <v>100.2</v>
      </c>
      <c r="K128" s="1819">
        <f>120.3-20.1</f>
        <v>100.2</v>
      </c>
      <c r="L128" s="1818">
        <f>+K128-J128</f>
        <v>0</v>
      </c>
      <c r="M128" s="1804">
        <f>120.3-20.1</f>
        <v>100.2</v>
      </c>
      <c r="N128" s="1819">
        <f>120.3-20.1</f>
        <v>100.2</v>
      </c>
      <c r="O128" s="1846">
        <f>+N128-M128</f>
        <v>0</v>
      </c>
      <c r="P128" s="230" t="s">
        <v>83</v>
      </c>
      <c r="Q128" s="1907">
        <v>500</v>
      </c>
      <c r="R128" s="1346">
        <v>470</v>
      </c>
      <c r="S128" s="970">
        <v>500</v>
      </c>
      <c r="T128" s="1346"/>
      <c r="U128" s="1202">
        <v>500</v>
      </c>
      <c r="V128" s="1446"/>
      <c r="W128" s="2292" t="s">
        <v>415</v>
      </c>
      <c r="X128" s="1704"/>
    </row>
    <row r="129" spans="1:35" ht="33" customHeight="1" x14ac:dyDescent="0.2">
      <c r="A129" s="697"/>
      <c r="B129" s="700"/>
      <c r="C129" s="698"/>
      <c r="D129" s="2042"/>
      <c r="E129" s="427"/>
      <c r="F129" s="1831" t="s">
        <v>332</v>
      </c>
      <c r="G129" s="1858">
        <v>4.3</v>
      </c>
      <c r="H129" s="1650">
        <v>4.3</v>
      </c>
      <c r="I129" s="1826">
        <f>+H129-G129</f>
        <v>0</v>
      </c>
      <c r="J129" s="1650"/>
      <c r="K129" s="1651"/>
      <c r="L129" s="1826"/>
      <c r="M129" s="1650"/>
      <c r="N129" s="1651"/>
      <c r="O129" s="1639"/>
      <c r="P129" s="1074" t="s">
        <v>84</v>
      </c>
      <c r="Q129" s="972">
        <v>300</v>
      </c>
      <c r="R129" s="1341"/>
      <c r="S129" s="972">
        <v>300</v>
      </c>
      <c r="T129" s="1381"/>
      <c r="U129" s="1203">
        <v>300</v>
      </c>
      <c r="V129" s="1447"/>
      <c r="W129" s="2294"/>
      <c r="X129" s="1704"/>
    </row>
    <row r="130" spans="1:35" ht="15" customHeight="1" x14ac:dyDescent="0.2">
      <c r="A130" s="697"/>
      <c r="B130" s="700"/>
      <c r="C130" s="698"/>
      <c r="D130" s="1988" t="s">
        <v>43</v>
      </c>
      <c r="E130" s="709" t="s">
        <v>204</v>
      </c>
      <c r="F130" s="1827" t="s">
        <v>333</v>
      </c>
      <c r="G130" s="1845">
        <f>80-15</f>
        <v>65</v>
      </c>
      <c r="H130" s="1829">
        <f>80-15</f>
        <v>65</v>
      </c>
      <c r="I130" s="1828">
        <f>+H130-G130</f>
        <v>0</v>
      </c>
      <c r="J130" s="1829">
        <v>80</v>
      </c>
      <c r="K130" s="1830">
        <v>80</v>
      </c>
      <c r="L130" s="1828">
        <f>+K130-J130</f>
        <v>0</v>
      </c>
      <c r="M130" s="1829">
        <v>80</v>
      </c>
      <c r="N130" s="1830">
        <v>80</v>
      </c>
      <c r="O130" s="1848">
        <f>+N130-M130</f>
        <v>0</v>
      </c>
      <c r="P130" s="1073" t="s">
        <v>32</v>
      </c>
      <c r="Q130" s="577">
        <v>9</v>
      </c>
      <c r="R130" s="1305"/>
      <c r="S130" s="577">
        <v>9</v>
      </c>
      <c r="T130" s="1305"/>
      <c r="U130" s="577">
        <v>9</v>
      </c>
      <c r="V130" s="1406"/>
      <c r="W130" s="215"/>
      <c r="X130" s="1704"/>
    </row>
    <row r="131" spans="1:35" ht="18.600000000000001" customHeight="1" x14ac:dyDescent="0.2">
      <c r="A131" s="697"/>
      <c r="B131" s="700"/>
      <c r="C131" s="47"/>
      <c r="D131" s="1990"/>
      <c r="E131" s="427"/>
      <c r="F131" s="444"/>
      <c r="G131" s="181"/>
      <c r="H131" s="115"/>
      <c r="I131" s="395"/>
      <c r="J131" s="115"/>
      <c r="K131" s="186"/>
      <c r="L131" s="395"/>
      <c r="M131" s="115"/>
      <c r="N131" s="186"/>
      <c r="O131" s="443"/>
      <c r="P131" s="218"/>
      <c r="Q131" s="566"/>
      <c r="R131" s="1306"/>
      <c r="S131" s="566"/>
      <c r="T131" s="1306"/>
      <c r="U131" s="566"/>
      <c r="V131" s="1407"/>
      <c r="W131" s="217"/>
      <c r="X131" s="1704"/>
    </row>
    <row r="132" spans="1:35" ht="15" customHeight="1" x14ac:dyDescent="0.2">
      <c r="A132" s="697"/>
      <c r="B132" s="700"/>
      <c r="C132" s="47"/>
      <c r="D132" s="1988" t="s">
        <v>121</v>
      </c>
      <c r="E132" s="709" t="s">
        <v>204</v>
      </c>
      <c r="F132" s="1594" t="s">
        <v>333</v>
      </c>
      <c r="G132" s="1611">
        <f>370-200</f>
        <v>170</v>
      </c>
      <c r="H132" s="1597">
        <f>370-200+50</f>
        <v>220</v>
      </c>
      <c r="I132" s="1110">
        <f>+H132-G132</f>
        <v>50</v>
      </c>
      <c r="J132" s="1629">
        <f>200+98.6</f>
        <v>298.60000000000002</v>
      </c>
      <c r="K132" s="1629">
        <f>200+98.6-50</f>
        <v>248.6</v>
      </c>
      <c r="L132" s="1609">
        <f>+K132-J132</f>
        <v>-50</v>
      </c>
      <c r="M132" s="117"/>
      <c r="N132" s="184"/>
      <c r="O132" s="33"/>
      <c r="P132" s="2206" t="s">
        <v>224</v>
      </c>
      <c r="Q132" s="1628">
        <v>40</v>
      </c>
      <c r="R132" s="1305">
        <v>50</v>
      </c>
      <c r="S132" s="577">
        <v>100</v>
      </c>
      <c r="T132" s="1305"/>
      <c r="U132" s="577"/>
      <c r="V132" s="1406"/>
      <c r="W132" s="2142" t="s">
        <v>414</v>
      </c>
      <c r="X132" s="1704"/>
    </row>
    <row r="133" spans="1:35" ht="54" customHeight="1" x14ac:dyDescent="0.2">
      <c r="A133" s="14"/>
      <c r="B133" s="700"/>
      <c r="C133" s="47"/>
      <c r="D133" s="1990"/>
      <c r="E133" s="427"/>
      <c r="F133" s="444"/>
      <c r="G133" s="181"/>
      <c r="H133" s="115"/>
      <c r="I133" s="395"/>
      <c r="J133" s="115"/>
      <c r="K133" s="186"/>
      <c r="L133" s="395"/>
      <c r="M133" s="115"/>
      <c r="N133" s="186"/>
      <c r="O133" s="443"/>
      <c r="P133" s="2203"/>
      <c r="Q133" s="576"/>
      <c r="R133" s="1334"/>
      <c r="S133" s="576"/>
      <c r="T133" s="1334"/>
      <c r="U133" s="576"/>
      <c r="V133" s="1437"/>
      <c r="W133" s="2143"/>
      <c r="X133" s="1704"/>
    </row>
    <row r="134" spans="1:35" ht="16.5" customHeight="1" x14ac:dyDescent="0.2">
      <c r="A134" s="14"/>
      <c r="B134" s="700"/>
      <c r="C134" s="47"/>
      <c r="D134" s="1988" t="s">
        <v>289</v>
      </c>
      <c r="E134" s="709" t="s">
        <v>204</v>
      </c>
      <c r="F134" s="1840" t="s">
        <v>333</v>
      </c>
      <c r="G134" s="1803">
        <v>41.5</v>
      </c>
      <c r="H134" s="1804">
        <v>41.5</v>
      </c>
      <c r="I134" s="1805">
        <f>+H134-G134</f>
        <v>0</v>
      </c>
      <c r="J134" s="1804">
        <v>41.5</v>
      </c>
      <c r="K134" s="1806">
        <v>41.5</v>
      </c>
      <c r="L134" s="1805">
        <f>+K134-J134</f>
        <v>0</v>
      </c>
      <c r="M134" s="1804">
        <v>41.5</v>
      </c>
      <c r="N134" s="1806">
        <v>41.5</v>
      </c>
      <c r="O134" s="1841">
        <f>+N134-M134</f>
        <v>0</v>
      </c>
      <c r="P134" s="230" t="s">
        <v>290</v>
      </c>
      <c r="Q134" s="575">
        <v>30</v>
      </c>
      <c r="R134" s="1314"/>
      <c r="S134" s="575">
        <v>30</v>
      </c>
      <c r="T134" s="1314"/>
      <c r="U134" s="575">
        <v>30</v>
      </c>
      <c r="V134" s="1415"/>
      <c r="W134" s="333"/>
      <c r="X134" s="1704"/>
    </row>
    <row r="135" spans="1:35" ht="16.5" customHeight="1" x14ac:dyDescent="0.2">
      <c r="A135" s="14"/>
      <c r="B135" s="717"/>
      <c r="C135" s="47"/>
      <c r="D135" s="1989"/>
      <c r="E135" s="718"/>
      <c r="F135" s="1842"/>
      <c r="G135" s="1645"/>
      <c r="H135" s="1646"/>
      <c r="I135" s="1649"/>
      <c r="J135" s="1646"/>
      <c r="K135" s="1648"/>
      <c r="L135" s="1818"/>
      <c r="M135" s="1638"/>
      <c r="N135" s="1819"/>
      <c r="O135" s="1641"/>
      <c r="P135" s="623" t="s">
        <v>298</v>
      </c>
      <c r="Q135" s="269">
        <v>60</v>
      </c>
      <c r="R135" s="1244"/>
      <c r="S135" s="323">
        <v>90</v>
      </c>
      <c r="T135" s="1244"/>
      <c r="U135" s="323">
        <v>90</v>
      </c>
      <c r="V135" s="1416"/>
      <c r="W135" s="325"/>
      <c r="X135" s="1704"/>
    </row>
    <row r="136" spans="1:35" ht="27.6" customHeight="1" x14ac:dyDescent="0.2">
      <c r="A136" s="14"/>
      <c r="B136" s="700"/>
      <c r="C136" s="47"/>
      <c r="D136" s="1990"/>
      <c r="E136" s="709"/>
      <c r="F136" s="1831" t="s">
        <v>333</v>
      </c>
      <c r="G136" s="1843">
        <v>9.1999999999999993</v>
      </c>
      <c r="H136" s="1832">
        <v>9.1999999999999993</v>
      </c>
      <c r="I136" s="1834">
        <f>+H136-G136</f>
        <v>0</v>
      </c>
      <c r="J136" s="1832">
        <v>9.1999999999999993</v>
      </c>
      <c r="K136" s="1833">
        <v>9.1999999999999993</v>
      </c>
      <c r="L136" s="1834">
        <f>+K136-J136</f>
        <v>0</v>
      </c>
      <c r="M136" s="1832">
        <v>9.1999999999999993</v>
      </c>
      <c r="N136" s="1833">
        <v>9.1999999999999993</v>
      </c>
      <c r="O136" s="1844">
        <f>+N136-M136</f>
        <v>0</v>
      </c>
      <c r="P136" s="218" t="s">
        <v>299</v>
      </c>
      <c r="Q136" s="566">
        <v>10</v>
      </c>
      <c r="R136" s="1306"/>
      <c r="S136" s="566">
        <v>10</v>
      </c>
      <c r="T136" s="1306"/>
      <c r="U136" s="566">
        <v>10</v>
      </c>
      <c r="V136" s="1407"/>
      <c r="W136" s="217"/>
      <c r="X136" s="1704"/>
    </row>
    <row r="137" spans="1:35" ht="16.5" customHeight="1" x14ac:dyDescent="0.2">
      <c r="A137" s="866"/>
      <c r="B137" s="922"/>
      <c r="C137" s="923"/>
      <c r="D137" s="1988" t="s">
        <v>104</v>
      </c>
      <c r="E137" s="155" t="s">
        <v>159</v>
      </c>
      <c r="F137" s="1840" t="s">
        <v>332</v>
      </c>
      <c r="G137" s="1845">
        <v>30</v>
      </c>
      <c r="H137" s="1829">
        <v>30</v>
      </c>
      <c r="I137" s="1828">
        <f>+H137-G137</f>
        <v>0</v>
      </c>
      <c r="J137" s="1803"/>
      <c r="K137" s="1806"/>
      <c r="L137" s="1805"/>
      <c r="M137" s="1803"/>
      <c r="N137" s="1830"/>
      <c r="O137" s="1805"/>
      <c r="P137" s="2227" t="s">
        <v>222</v>
      </c>
      <c r="Q137" s="577">
        <v>100</v>
      </c>
      <c r="R137" s="1305"/>
      <c r="S137" s="577"/>
      <c r="T137" s="1305"/>
      <c r="U137" s="577"/>
      <c r="V137" s="1406"/>
      <c r="W137" s="2219"/>
      <c r="X137" s="1711"/>
    </row>
    <row r="138" spans="1:35" ht="16.149999999999999" customHeight="1" x14ac:dyDescent="0.2">
      <c r="A138" s="1475"/>
      <c r="B138" s="1477"/>
      <c r="C138" s="1476"/>
      <c r="D138" s="1989"/>
      <c r="E138" s="120"/>
      <c r="F138" s="1835" t="s">
        <v>333</v>
      </c>
      <c r="G138" s="1817"/>
      <c r="H138" s="1813"/>
      <c r="I138" s="1649"/>
      <c r="J138" s="1638"/>
      <c r="K138" s="1819"/>
      <c r="L138" s="1846"/>
      <c r="M138" s="1638"/>
      <c r="N138" s="1813"/>
      <c r="O138" s="1846"/>
      <c r="P138" s="2228"/>
      <c r="Q138" s="342"/>
      <c r="R138" s="1301"/>
      <c r="S138" s="342"/>
      <c r="T138" s="1301"/>
      <c r="U138" s="342"/>
      <c r="V138" s="1403"/>
      <c r="W138" s="2220"/>
      <c r="X138" s="1711"/>
    </row>
    <row r="139" spans="1:35" ht="19.5" customHeight="1" x14ac:dyDescent="0.2">
      <c r="A139" s="866"/>
      <c r="B139" s="869"/>
      <c r="C139" s="867"/>
      <c r="D139" s="1989"/>
      <c r="E139" s="1078" t="s">
        <v>204</v>
      </c>
      <c r="F139" s="1842" t="s">
        <v>377</v>
      </c>
      <c r="G139" s="1813">
        <v>78</v>
      </c>
      <c r="H139" s="1813">
        <v>78</v>
      </c>
      <c r="I139" s="1649">
        <f t="shared" ref="I139:I140" si="20">+H139-G139</f>
        <v>0</v>
      </c>
      <c r="J139" s="1817"/>
      <c r="K139" s="1813"/>
      <c r="L139" s="1846"/>
      <c r="M139" s="1645"/>
      <c r="N139" s="1813"/>
      <c r="O139" s="1642"/>
      <c r="P139" s="2228"/>
      <c r="Q139" s="342"/>
      <c r="R139" s="1301"/>
      <c r="S139" s="342"/>
      <c r="T139" s="1301"/>
      <c r="U139" s="342"/>
      <c r="V139" s="1403"/>
      <c r="W139" s="2220"/>
      <c r="X139" s="1711"/>
    </row>
    <row r="140" spans="1:35" ht="16.5" customHeight="1" x14ac:dyDescent="0.2">
      <c r="A140" s="866"/>
      <c r="B140" s="869"/>
      <c r="C140" s="867"/>
      <c r="D140" s="1989"/>
      <c r="E140" s="147" t="s">
        <v>137</v>
      </c>
      <c r="F140" s="1842" t="s">
        <v>378</v>
      </c>
      <c r="G140" s="1648">
        <v>6.9</v>
      </c>
      <c r="H140" s="1648">
        <v>6.9</v>
      </c>
      <c r="I140" s="1649">
        <f t="shared" si="20"/>
        <v>0</v>
      </c>
      <c r="J140" s="1645"/>
      <c r="K140" s="1648"/>
      <c r="L140" s="1818"/>
      <c r="M140" s="1645"/>
      <c r="N140" s="1648"/>
      <c r="O140" s="1639"/>
      <c r="P140" s="2234"/>
      <c r="Q140" s="342"/>
      <c r="R140" s="1301"/>
      <c r="S140" s="342"/>
      <c r="T140" s="1301"/>
      <c r="U140" s="342"/>
      <c r="V140" s="1403"/>
      <c r="W140" s="2220"/>
      <c r="X140" s="1704"/>
    </row>
    <row r="141" spans="1:35" ht="15" customHeight="1" x14ac:dyDescent="0.2">
      <c r="A141" s="866"/>
      <c r="B141" s="869"/>
      <c r="C141" s="867"/>
      <c r="D141" s="1989"/>
      <c r="E141" s="147" t="s">
        <v>123</v>
      </c>
      <c r="F141" s="1835"/>
      <c r="G141" s="1811"/>
      <c r="H141" s="1638"/>
      <c r="I141" s="1818"/>
      <c r="J141" s="1638"/>
      <c r="K141" s="1819"/>
      <c r="L141" s="1818"/>
      <c r="M141" s="1638"/>
      <c r="N141" s="1819"/>
      <c r="O141" s="1639"/>
      <c r="P141" s="2234"/>
      <c r="Q141" s="342"/>
      <c r="R141" s="1301"/>
      <c r="S141" s="342"/>
      <c r="T141" s="1301"/>
      <c r="U141" s="342"/>
      <c r="V141" s="1403"/>
      <c r="W141" s="2220"/>
      <c r="X141" s="1704"/>
    </row>
    <row r="142" spans="1:35" ht="23.1" customHeight="1" x14ac:dyDescent="0.2">
      <c r="A142" s="866"/>
      <c r="B142" s="869"/>
      <c r="C142" s="867"/>
      <c r="D142" s="1989"/>
      <c r="E142" s="151" t="s">
        <v>39</v>
      </c>
      <c r="F142" s="1847"/>
      <c r="G142" s="1843"/>
      <c r="H142" s="1832"/>
      <c r="I142" s="1818"/>
      <c r="J142" s="1638"/>
      <c r="K142" s="1819"/>
      <c r="L142" s="1818"/>
      <c r="M142" s="1832"/>
      <c r="N142" s="1833"/>
      <c r="O142" s="1639"/>
      <c r="P142" s="2234"/>
      <c r="Q142" s="342"/>
      <c r="R142" s="1301"/>
      <c r="S142" s="342"/>
      <c r="T142" s="1301"/>
      <c r="U142" s="342"/>
      <c r="V142" s="1403"/>
      <c r="W142" s="2221"/>
      <c r="X142" s="1704"/>
    </row>
    <row r="143" spans="1:35" ht="16.5" customHeight="1" thickBot="1" x14ac:dyDescent="0.25">
      <c r="A143" s="15"/>
      <c r="B143" s="68"/>
      <c r="C143" s="46"/>
      <c r="D143" s="137"/>
      <c r="E143" s="141"/>
      <c r="F143" s="118" t="s">
        <v>4</v>
      </c>
      <c r="G143" s="196">
        <f>+G15+G16+G17+G18+G19+G20+G25+G21+G22+G23+G24</f>
        <v>11127</v>
      </c>
      <c r="H143" s="206">
        <f t="shared" ref="H143:I143" si="21">+H15+H16+H17+H18+H19+H20+H25+H21+H22+H23+H24</f>
        <v>11547.2</v>
      </c>
      <c r="I143" s="197">
        <f t="shared" si="21"/>
        <v>420.2</v>
      </c>
      <c r="J143" s="170">
        <f t="shared" ref="J143:O143" si="22">+J15+J16+J17+J18+J19+J20+J25+J21+J22+J23</f>
        <v>15794.2</v>
      </c>
      <c r="K143" s="657">
        <f t="shared" si="22"/>
        <v>15373.8</v>
      </c>
      <c r="L143" s="197">
        <f t="shared" si="22"/>
        <v>-420.4</v>
      </c>
      <c r="M143" s="196">
        <f t="shared" si="22"/>
        <v>17750.400000000001</v>
      </c>
      <c r="N143" s="206">
        <f t="shared" si="22"/>
        <v>17450.400000000001</v>
      </c>
      <c r="O143" s="197">
        <f t="shared" si="22"/>
        <v>-300</v>
      </c>
      <c r="P143" s="231"/>
      <c r="Q143" s="287"/>
      <c r="R143" s="1347"/>
      <c r="S143" s="287"/>
      <c r="T143" s="1347"/>
      <c r="U143" s="287"/>
      <c r="V143" s="1448"/>
      <c r="W143" s="341"/>
      <c r="X143" s="1704"/>
      <c r="Y143" s="1491" t="s">
        <v>376</v>
      </c>
      <c r="Z143" s="1498">
        <f t="shared" ref="Z143:AH143" si="23">SUM(G26:G142)</f>
        <v>11127</v>
      </c>
      <c r="AA143" s="1498">
        <f t="shared" si="23"/>
        <v>11547.2</v>
      </c>
      <c r="AB143" s="1498">
        <f t="shared" si="23"/>
        <v>420.2</v>
      </c>
      <c r="AC143" s="1498">
        <f t="shared" si="23"/>
        <v>15794.2</v>
      </c>
      <c r="AD143" s="1498">
        <f t="shared" si="23"/>
        <v>15373.8</v>
      </c>
      <c r="AE143" s="1498">
        <f t="shared" si="23"/>
        <v>-420.4</v>
      </c>
      <c r="AF143" s="1498">
        <f t="shared" si="23"/>
        <v>17750.400000000001</v>
      </c>
      <c r="AG143" s="1498">
        <f t="shared" si="23"/>
        <v>17450.400000000001</v>
      </c>
      <c r="AH143" s="1498">
        <f t="shared" si="23"/>
        <v>-300</v>
      </c>
    </row>
    <row r="144" spans="1:35" ht="15" customHeight="1" x14ac:dyDescent="0.2">
      <c r="A144" s="2063" t="s">
        <v>3</v>
      </c>
      <c r="B144" s="2064" t="s">
        <v>3</v>
      </c>
      <c r="C144" s="2065" t="s">
        <v>5</v>
      </c>
      <c r="D144" s="2068" t="s">
        <v>41</v>
      </c>
      <c r="E144" s="2070"/>
      <c r="F144" s="1630" t="s">
        <v>19</v>
      </c>
      <c r="G144" s="1632">
        <f>4378.8-300-40</f>
        <v>4038.8</v>
      </c>
      <c r="H144" s="1632">
        <f>4378.8-300-40-50-15-66.9-14.2</f>
        <v>3892.7</v>
      </c>
      <c r="I144" s="1633">
        <f t="shared" ref="I144:I150" si="24">+H144-G144</f>
        <v>-146.1</v>
      </c>
      <c r="J144" s="1632">
        <f>4765.6</f>
        <v>4765.6000000000004</v>
      </c>
      <c r="K144" s="1632">
        <f>4765.6+45</f>
        <v>4810.6000000000004</v>
      </c>
      <c r="L144" s="1633">
        <f>+K144-J144</f>
        <v>45</v>
      </c>
      <c r="M144" s="1127">
        <v>5123.2</v>
      </c>
      <c r="N144" s="1091">
        <v>5123.2</v>
      </c>
      <c r="O144" s="1100">
        <f>+N144-M144</f>
        <v>0</v>
      </c>
      <c r="P144" s="2202"/>
      <c r="Q144" s="2079"/>
      <c r="R144" s="2262"/>
      <c r="S144" s="2232"/>
      <c r="T144" s="2264"/>
      <c r="U144" s="2079"/>
      <c r="V144" s="2262"/>
      <c r="W144" s="2077"/>
      <c r="X144" s="1704"/>
      <c r="Y144" s="1491" t="s">
        <v>19</v>
      </c>
      <c r="Z144" s="1498">
        <f>+G146+G148+G150+G152+G154</f>
        <v>4038.8</v>
      </c>
      <c r="AA144" s="1498">
        <f t="shared" ref="AA144:AB144" si="25">+H146+H148+H150+H152+H154</f>
        <v>3892.7</v>
      </c>
      <c r="AB144" s="1498">
        <f t="shared" si="25"/>
        <v>-146.1</v>
      </c>
      <c r="AC144" s="1498">
        <f>+J146+J148+J150+J152+J154</f>
        <v>4765.6000000000004</v>
      </c>
      <c r="AD144" s="1498">
        <f t="shared" ref="AD144:AH144" si="26">+K146+K148+K150+K152+K154</f>
        <v>4810.6000000000004</v>
      </c>
      <c r="AE144" s="1498">
        <f t="shared" si="26"/>
        <v>45</v>
      </c>
      <c r="AF144" s="1498">
        <f t="shared" si="26"/>
        <v>5123.2</v>
      </c>
      <c r="AG144" s="1498">
        <f t="shared" si="26"/>
        <v>5123.2</v>
      </c>
      <c r="AH144" s="1498">
        <f t="shared" si="26"/>
        <v>0</v>
      </c>
      <c r="AI144" s="768"/>
    </row>
    <row r="145" spans="1:42" ht="15" customHeight="1" x14ac:dyDescent="0.2">
      <c r="A145" s="2010"/>
      <c r="B145" s="2022"/>
      <c r="C145" s="2012"/>
      <c r="D145" s="2069"/>
      <c r="E145" s="2071"/>
      <c r="F145" s="444" t="s">
        <v>44</v>
      </c>
      <c r="G145" s="181">
        <v>170.1</v>
      </c>
      <c r="H145" s="115">
        <v>170.1</v>
      </c>
      <c r="I145" s="397">
        <f t="shared" si="24"/>
        <v>0</v>
      </c>
      <c r="J145" s="109"/>
      <c r="K145" s="508"/>
      <c r="L145" s="385"/>
      <c r="M145" s="109"/>
      <c r="N145" s="185"/>
      <c r="O145" s="385"/>
      <c r="P145" s="2203"/>
      <c r="Q145" s="2080"/>
      <c r="R145" s="2263"/>
      <c r="S145" s="2233"/>
      <c r="T145" s="2265"/>
      <c r="U145" s="2080"/>
      <c r="V145" s="2263"/>
      <c r="W145" s="2078"/>
      <c r="X145" s="1704"/>
      <c r="Y145" s="1491" t="s">
        <v>331</v>
      </c>
      <c r="Z145" s="1498">
        <f>+G147+G149</f>
        <v>170.1</v>
      </c>
      <c r="AA145" s="1498">
        <f t="shared" ref="AA145:AB145" si="27">+H147+H149</f>
        <v>170.1</v>
      </c>
      <c r="AB145" s="1498">
        <f t="shared" si="27"/>
        <v>0</v>
      </c>
      <c r="AC145" s="1498">
        <f>+J147+J149</f>
        <v>0</v>
      </c>
      <c r="AD145" s="1498">
        <f t="shared" ref="AD145:AH145" si="28">+K147+K149</f>
        <v>0</v>
      </c>
      <c r="AE145" s="1498">
        <f t="shared" si="28"/>
        <v>0</v>
      </c>
      <c r="AF145" s="1498">
        <f t="shared" si="28"/>
        <v>0</v>
      </c>
      <c r="AG145" s="1498">
        <f t="shared" si="28"/>
        <v>0</v>
      </c>
      <c r="AH145" s="1498">
        <f t="shared" si="28"/>
        <v>0</v>
      </c>
    </row>
    <row r="146" spans="1:42" ht="15.75" customHeight="1" x14ac:dyDescent="0.2">
      <c r="A146" s="2010"/>
      <c r="B146" s="2019"/>
      <c r="C146" s="2012"/>
      <c r="D146" s="1989" t="s">
        <v>66</v>
      </c>
      <c r="E146" s="155" t="s">
        <v>159</v>
      </c>
      <c r="F146" s="1630" t="s">
        <v>333</v>
      </c>
      <c r="G146" s="1631">
        <f>4230-400-100-79.2-300</f>
        <v>3350.8</v>
      </c>
      <c r="H146" s="1631">
        <f>4230-400-100-79.2-300-50</f>
        <v>3300.8</v>
      </c>
      <c r="I146" s="1606">
        <f t="shared" si="24"/>
        <v>-50</v>
      </c>
      <c r="J146" s="1124">
        <f>4634.5-400-100</f>
        <v>4134.5</v>
      </c>
      <c r="K146" s="1124">
        <f>4634.5-400-100</f>
        <v>4134.5</v>
      </c>
      <c r="L146" s="1187">
        <f>+K146-J146</f>
        <v>0</v>
      </c>
      <c r="M146" s="1189">
        <f>4916.2-400-100</f>
        <v>4416.2</v>
      </c>
      <c r="N146" s="1160">
        <f>4916.2-400-100</f>
        <v>4416.2</v>
      </c>
      <c r="O146" s="1266">
        <f>+N146-M146</f>
        <v>0</v>
      </c>
      <c r="P146" s="1009" t="s">
        <v>53</v>
      </c>
      <c r="Q146" s="281">
        <v>19.8</v>
      </c>
      <c r="R146" s="1348"/>
      <c r="S146" s="1204">
        <v>20.8</v>
      </c>
      <c r="T146" s="1382"/>
      <c r="U146" s="281">
        <v>21.8</v>
      </c>
      <c r="V146" s="1449"/>
      <c r="W146" s="2287" t="s">
        <v>417</v>
      </c>
      <c r="X146" s="1704"/>
      <c r="Z146" s="1498">
        <f>SUM(Z144:Z145)</f>
        <v>4208.8999999999996</v>
      </c>
      <c r="AA146" s="1498">
        <f t="shared" ref="AA146:AB146" si="29">SUM(AA144:AA145)</f>
        <v>4062.8</v>
      </c>
      <c r="AB146" s="1498">
        <f t="shared" si="29"/>
        <v>-146.1</v>
      </c>
      <c r="AC146" s="1498">
        <f t="shared" ref="AC146:AH146" si="30">SUM(AC144:AC145)</f>
        <v>4765.6000000000004</v>
      </c>
      <c r="AD146" s="1498">
        <f t="shared" si="30"/>
        <v>4810.6000000000004</v>
      </c>
      <c r="AE146" s="1498">
        <f t="shared" si="30"/>
        <v>45</v>
      </c>
      <c r="AF146" s="1498">
        <f t="shared" si="30"/>
        <v>5123.2</v>
      </c>
      <c r="AG146" s="1498">
        <f t="shared" si="30"/>
        <v>5123.2</v>
      </c>
      <c r="AH146" s="1498">
        <f t="shared" si="30"/>
        <v>0</v>
      </c>
    </row>
    <row r="147" spans="1:42" ht="27" customHeight="1" x14ac:dyDescent="0.2">
      <c r="A147" s="2010"/>
      <c r="B147" s="2019"/>
      <c r="C147" s="2012"/>
      <c r="D147" s="1990"/>
      <c r="E147" s="705" t="s">
        <v>204</v>
      </c>
      <c r="F147" s="444" t="s">
        <v>332</v>
      </c>
      <c r="G147" s="446">
        <v>136.19999999999999</v>
      </c>
      <c r="H147" s="109">
        <v>136.19999999999999</v>
      </c>
      <c r="I147" s="385">
        <f t="shared" si="24"/>
        <v>0</v>
      </c>
      <c r="J147" s="1263"/>
      <c r="K147" s="1263"/>
      <c r="L147" s="385"/>
      <c r="M147" s="1263"/>
      <c r="N147" s="346"/>
      <c r="O147" s="1267"/>
      <c r="P147" s="228" t="s">
        <v>226</v>
      </c>
      <c r="Q147" s="282">
        <v>7.7</v>
      </c>
      <c r="R147" s="1281"/>
      <c r="S147" s="278">
        <v>7.9</v>
      </c>
      <c r="T147" s="1383"/>
      <c r="U147" s="282">
        <v>7.7</v>
      </c>
      <c r="V147" s="1450"/>
      <c r="W147" s="2288"/>
      <c r="X147" s="1708"/>
      <c r="Z147" s="1498">
        <f>+Z146-G155</f>
        <v>0</v>
      </c>
      <c r="AA147" s="1498">
        <f t="shared" ref="AA147:AB147" si="31">+AA146-H155</f>
        <v>0</v>
      </c>
      <c r="AB147" s="1498">
        <f t="shared" si="31"/>
        <v>0</v>
      </c>
      <c r="AC147" s="1498">
        <f>+AC146-J155</f>
        <v>0</v>
      </c>
      <c r="AD147" s="1498">
        <f t="shared" ref="AD147:AH147" si="32">+AD146-K155</f>
        <v>0</v>
      </c>
      <c r="AE147" s="1498">
        <f t="shared" si="32"/>
        <v>0</v>
      </c>
      <c r="AF147" s="1498">
        <f t="shared" si="32"/>
        <v>0</v>
      </c>
      <c r="AG147" s="1498">
        <f t="shared" si="32"/>
        <v>0</v>
      </c>
      <c r="AH147" s="1498">
        <f t="shared" si="32"/>
        <v>0</v>
      </c>
    </row>
    <row r="148" spans="1:42" ht="16.5" customHeight="1" x14ac:dyDescent="0.2">
      <c r="A148" s="697"/>
      <c r="B148" s="700"/>
      <c r="C148" s="698"/>
      <c r="D148" s="1988" t="s">
        <v>95</v>
      </c>
      <c r="E148" s="155" t="s">
        <v>159</v>
      </c>
      <c r="F148" s="1610" t="s">
        <v>333</v>
      </c>
      <c r="G148" s="1596">
        <f>323.9-33.9-50-40</f>
        <v>200</v>
      </c>
      <c r="H148" s="1596">
        <f>323.9-33.9-50-40-15</f>
        <v>185</v>
      </c>
      <c r="I148" s="1609">
        <f t="shared" si="24"/>
        <v>-15</v>
      </c>
      <c r="J148" s="117">
        <f>340.1-50</f>
        <v>290.10000000000002</v>
      </c>
      <c r="K148" s="117">
        <f>340.1-50</f>
        <v>290.10000000000002</v>
      </c>
      <c r="L148" s="332">
        <f>+K148-J148</f>
        <v>0</v>
      </c>
      <c r="M148" s="117">
        <f>360-50</f>
        <v>310</v>
      </c>
      <c r="N148" s="184">
        <f>360-50</f>
        <v>310</v>
      </c>
      <c r="O148" s="373">
        <f>+N148-M148</f>
        <v>0</v>
      </c>
      <c r="P148" s="1054" t="s">
        <v>226</v>
      </c>
      <c r="Q148" s="126">
        <v>0.3</v>
      </c>
      <c r="R148" s="1349"/>
      <c r="S148" s="450">
        <v>0.3</v>
      </c>
      <c r="T148" s="1384"/>
      <c r="U148" s="126">
        <v>0.4</v>
      </c>
      <c r="V148" s="1451"/>
      <c r="W148" s="2199" t="s">
        <v>418</v>
      </c>
      <c r="X148" s="1708"/>
    </row>
    <row r="149" spans="1:42" ht="16.5" customHeight="1" x14ac:dyDescent="0.2">
      <c r="A149" s="773"/>
      <c r="B149" s="775"/>
      <c r="C149" s="774"/>
      <c r="D149" s="1989"/>
      <c r="E149" s="147"/>
      <c r="F149" s="369" t="s">
        <v>332</v>
      </c>
      <c r="G149" s="193">
        <v>33.9</v>
      </c>
      <c r="H149" s="1129">
        <v>33.9</v>
      </c>
      <c r="I149" s="362">
        <f t="shared" si="24"/>
        <v>0</v>
      </c>
      <c r="J149" s="1129"/>
      <c r="K149" s="1129"/>
      <c r="L149" s="362"/>
      <c r="M149" s="1129"/>
      <c r="N149" s="361"/>
      <c r="O149" s="29"/>
      <c r="P149" s="772"/>
      <c r="Q149" s="433"/>
      <c r="R149" s="1329"/>
      <c r="S149" s="433"/>
      <c r="T149" s="1385"/>
      <c r="U149" s="571"/>
      <c r="V149" s="1433"/>
      <c r="W149" s="2200"/>
      <c r="X149" s="1708"/>
    </row>
    <row r="150" spans="1:42" ht="26.25" customHeight="1" x14ac:dyDescent="0.2">
      <c r="A150" s="697"/>
      <c r="B150" s="700"/>
      <c r="C150" s="698"/>
      <c r="D150" s="1989"/>
      <c r="E150" s="709" t="s">
        <v>204</v>
      </c>
      <c r="F150" s="383" t="s">
        <v>333</v>
      </c>
      <c r="G150" s="372">
        <v>150.69999999999999</v>
      </c>
      <c r="H150" s="1128">
        <v>150.69999999999999</v>
      </c>
      <c r="I150" s="350">
        <f t="shared" si="24"/>
        <v>0</v>
      </c>
      <c r="J150" s="1128">
        <v>152</v>
      </c>
      <c r="K150" s="1128">
        <v>152</v>
      </c>
      <c r="L150" s="350">
        <f>+K150-J150</f>
        <v>0</v>
      </c>
      <c r="M150" s="1128">
        <v>155</v>
      </c>
      <c r="N150" s="191">
        <v>155</v>
      </c>
      <c r="O150" s="1262">
        <f>+N150-M150</f>
        <v>0</v>
      </c>
      <c r="P150" s="224" t="s">
        <v>127</v>
      </c>
      <c r="Q150" s="284">
        <v>1461</v>
      </c>
      <c r="R150" s="1343"/>
      <c r="S150" s="276">
        <f>+Q150+100</f>
        <v>1561</v>
      </c>
      <c r="T150" s="1386"/>
      <c r="U150" s="284">
        <f>+S150+100</f>
        <v>1661</v>
      </c>
      <c r="V150" s="1445"/>
      <c r="W150" s="2251"/>
      <c r="X150" s="1709"/>
    </row>
    <row r="151" spans="1:42" ht="41.25" customHeight="1" x14ac:dyDescent="0.2">
      <c r="A151" s="697"/>
      <c r="B151" s="701"/>
      <c r="C151" s="698"/>
      <c r="D151" s="1989"/>
      <c r="E151" s="36"/>
      <c r="F151" s="124"/>
      <c r="G151" s="181"/>
      <c r="H151" s="115"/>
      <c r="I151" s="397"/>
      <c r="J151" s="109"/>
      <c r="K151" s="508"/>
      <c r="L151" s="395"/>
      <c r="M151" s="115"/>
      <c r="N151" s="186"/>
      <c r="O151" s="443"/>
      <c r="P151" s="228" t="s">
        <v>128</v>
      </c>
      <c r="Q151" s="278">
        <v>24</v>
      </c>
      <c r="R151" s="1281"/>
      <c r="S151" s="278">
        <v>25</v>
      </c>
      <c r="T151" s="1387"/>
      <c r="U151" s="282">
        <v>26</v>
      </c>
      <c r="V151" s="1420"/>
      <c r="W151" s="360"/>
      <c r="X151" s="1709"/>
    </row>
    <row r="152" spans="1:42" ht="14.25" customHeight="1" x14ac:dyDescent="0.2">
      <c r="A152" s="14"/>
      <c r="B152" s="700"/>
      <c r="C152" s="47"/>
      <c r="D152" s="1988" t="s">
        <v>291</v>
      </c>
      <c r="E152" s="708" t="s">
        <v>204</v>
      </c>
      <c r="F152" s="1594" t="s">
        <v>333</v>
      </c>
      <c r="G152" s="1597">
        <f>203.1+79.2</f>
        <v>282.3</v>
      </c>
      <c r="H152" s="1597">
        <f>203.1+79.2-66.9</f>
        <v>215.4</v>
      </c>
      <c r="I152" s="1609">
        <f>+H152-G152</f>
        <v>-66.900000000000006</v>
      </c>
      <c r="J152" s="1596">
        <v>189</v>
      </c>
      <c r="K152" s="1596">
        <f>189+45</f>
        <v>234</v>
      </c>
      <c r="L152" s="1609">
        <f>+K152-J152</f>
        <v>45</v>
      </c>
      <c r="M152" s="109">
        <v>242</v>
      </c>
      <c r="N152" s="185">
        <v>242</v>
      </c>
      <c r="O152" s="178">
        <f>+N152-M152</f>
        <v>0</v>
      </c>
      <c r="P152" s="759" t="s">
        <v>116</v>
      </c>
      <c r="Q152" s="273">
        <f>9+9</f>
        <v>18</v>
      </c>
      <c r="R152" s="1514"/>
      <c r="S152" s="1121"/>
      <c r="T152" s="1388"/>
      <c r="U152" s="575"/>
      <c r="V152" s="1415"/>
      <c r="W152" s="2142" t="s">
        <v>401</v>
      </c>
      <c r="X152" s="1704"/>
    </row>
    <row r="153" spans="1:42" ht="81" customHeight="1" x14ac:dyDescent="0.2">
      <c r="A153" s="14"/>
      <c r="B153" s="700"/>
      <c r="C153" s="47"/>
      <c r="D153" s="1989"/>
      <c r="E153" s="147" t="s">
        <v>159</v>
      </c>
      <c r="F153" s="124"/>
      <c r="G153" s="446"/>
      <c r="H153" s="109"/>
      <c r="I153" s="397"/>
      <c r="J153" s="109"/>
      <c r="K153" s="109"/>
      <c r="L153" s="397"/>
      <c r="M153" s="109"/>
      <c r="N153" s="185"/>
      <c r="O153" s="29"/>
      <c r="P153" s="224" t="s">
        <v>281</v>
      </c>
      <c r="Q153" s="1510">
        <f>4+4</f>
        <v>8</v>
      </c>
      <c r="R153" s="1510">
        <v>7</v>
      </c>
      <c r="S153" s="1634">
        <v>4</v>
      </c>
      <c r="T153" s="1389">
        <v>5</v>
      </c>
      <c r="U153" s="367">
        <v>5</v>
      </c>
      <c r="V153" s="1246"/>
      <c r="W153" s="2214"/>
      <c r="X153" s="1704"/>
    </row>
    <row r="154" spans="1:42" ht="54.75" customHeight="1" x14ac:dyDescent="0.2">
      <c r="A154" s="14"/>
      <c r="B154" s="700"/>
      <c r="C154" s="47"/>
      <c r="D154" s="793" t="s">
        <v>249</v>
      </c>
      <c r="E154" s="1092" t="s">
        <v>316</v>
      </c>
      <c r="F154" s="1598" t="s">
        <v>333</v>
      </c>
      <c r="G154" s="1723">
        <v>55</v>
      </c>
      <c r="H154" s="1599">
        <f>55-14.2</f>
        <v>40.799999999999997</v>
      </c>
      <c r="I154" s="1600">
        <f>+H154-G154</f>
        <v>-14.2</v>
      </c>
      <c r="J154" s="1263"/>
      <c r="K154" s="1128"/>
      <c r="L154" s="350"/>
      <c r="M154" s="1128"/>
      <c r="N154" s="191"/>
      <c r="O154" s="1262"/>
      <c r="P154" s="786" t="s">
        <v>113</v>
      </c>
      <c r="Q154" s="342">
        <v>100</v>
      </c>
      <c r="R154" s="1350"/>
      <c r="S154" s="249"/>
      <c r="T154" s="1390"/>
      <c r="U154" s="342"/>
      <c r="V154" s="1350"/>
      <c r="W154" s="1635" t="s">
        <v>400</v>
      </c>
      <c r="X154" s="1702"/>
    </row>
    <row r="155" spans="1:42" ht="15" customHeight="1" thickBot="1" x14ac:dyDescent="0.25">
      <c r="A155" s="15"/>
      <c r="B155" s="68"/>
      <c r="C155" s="46"/>
      <c r="D155" s="137"/>
      <c r="E155" s="141"/>
      <c r="F155" s="99" t="s">
        <v>4</v>
      </c>
      <c r="G155" s="196">
        <f>+G144+G145</f>
        <v>4208.8999999999996</v>
      </c>
      <c r="H155" s="206">
        <f>+H144+H145</f>
        <v>4062.8</v>
      </c>
      <c r="I155" s="197">
        <f>+I144+I145</f>
        <v>-146.1</v>
      </c>
      <c r="J155" s="206">
        <f t="shared" ref="J155:M155" si="33">+J144+J145</f>
        <v>4765.6000000000004</v>
      </c>
      <c r="K155" s="657">
        <f t="shared" ref="K155:L155" si="34">+K144+K145</f>
        <v>4810.6000000000004</v>
      </c>
      <c r="L155" s="197">
        <f t="shared" si="34"/>
        <v>45</v>
      </c>
      <c r="M155" s="639">
        <f t="shared" si="33"/>
        <v>5123.2</v>
      </c>
      <c r="N155" s="202">
        <f t="shared" ref="N155:O155" si="35">+N144+N145</f>
        <v>5123.2</v>
      </c>
      <c r="O155" s="202">
        <f t="shared" si="35"/>
        <v>0</v>
      </c>
      <c r="P155" s="231"/>
      <c r="Q155" s="287"/>
      <c r="R155" s="1347"/>
      <c r="S155" s="271"/>
      <c r="T155" s="1391"/>
      <c r="U155" s="287"/>
      <c r="V155" s="1448"/>
      <c r="W155" s="341"/>
      <c r="X155" s="1704"/>
      <c r="Y155" s="1491" t="s">
        <v>376</v>
      </c>
      <c r="Z155" s="1498">
        <f>SUM(G146:G154)</f>
        <v>4208.8999999999996</v>
      </c>
      <c r="AA155" s="1498">
        <f t="shared" ref="AA155:AH155" si="36">SUM(H146:H154)</f>
        <v>4062.8</v>
      </c>
      <c r="AB155" s="1498">
        <f t="shared" si="36"/>
        <v>-146.1</v>
      </c>
      <c r="AC155" s="1498">
        <f t="shared" si="36"/>
        <v>4765.6000000000004</v>
      </c>
      <c r="AD155" s="1498">
        <f t="shared" si="36"/>
        <v>4810.6000000000004</v>
      </c>
      <c r="AE155" s="1498">
        <f t="shared" si="36"/>
        <v>45</v>
      </c>
      <c r="AF155" s="1498">
        <f t="shared" si="36"/>
        <v>5123.2</v>
      </c>
      <c r="AG155" s="1498">
        <f t="shared" si="36"/>
        <v>5123.2</v>
      </c>
      <c r="AH155" s="1498">
        <f t="shared" si="36"/>
        <v>0</v>
      </c>
      <c r="AP155" s="768"/>
    </row>
    <row r="156" spans="1:42" ht="15" customHeight="1" thickBot="1" x14ac:dyDescent="0.25">
      <c r="A156" s="16" t="s">
        <v>3</v>
      </c>
      <c r="B156" s="24" t="s">
        <v>3</v>
      </c>
      <c r="C156" s="2072" t="s">
        <v>6</v>
      </c>
      <c r="D156" s="2073"/>
      <c r="E156" s="2073"/>
      <c r="F156" s="2073"/>
      <c r="G156" s="200">
        <f t="shared" ref="G156:O156" si="37">G155+G143</f>
        <v>15335.9</v>
      </c>
      <c r="H156" s="640">
        <f t="shared" si="37"/>
        <v>15610</v>
      </c>
      <c r="I156" s="1130">
        <f t="shared" si="37"/>
        <v>274.10000000000002</v>
      </c>
      <c r="J156" s="200">
        <f t="shared" si="37"/>
        <v>20559.8</v>
      </c>
      <c r="K156" s="640">
        <f t="shared" si="37"/>
        <v>20184.400000000001</v>
      </c>
      <c r="L156" s="205">
        <f t="shared" si="37"/>
        <v>-375.4</v>
      </c>
      <c r="M156" s="1130">
        <f t="shared" si="37"/>
        <v>22873.599999999999</v>
      </c>
      <c r="N156" s="203">
        <f t="shared" si="37"/>
        <v>22573.599999999999</v>
      </c>
      <c r="O156" s="203">
        <f t="shared" si="37"/>
        <v>-300</v>
      </c>
      <c r="P156" s="993"/>
      <c r="Q156" s="648"/>
      <c r="R156" s="1351"/>
      <c r="S156" s="549"/>
      <c r="T156" s="2274"/>
      <c r="U156" s="2274"/>
      <c r="V156" s="2274"/>
      <c r="W156" s="2275"/>
      <c r="X156" s="1704"/>
      <c r="Z156" s="1498">
        <f>+Z155-G155</f>
        <v>0</v>
      </c>
      <c r="AA156" s="1498">
        <f t="shared" ref="AA156:AH156" si="38">+AA155-H155</f>
        <v>0</v>
      </c>
      <c r="AB156" s="1498">
        <f t="shared" si="38"/>
        <v>0</v>
      </c>
      <c r="AC156" s="1498">
        <f t="shared" si="38"/>
        <v>0</v>
      </c>
      <c r="AD156" s="1498">
        <f t="shared" si="38"/>
        <v>0</v>
      </c>
      <c r="AE156" s="1498">
        <f t="shared" si="38"/>
        <v>0</v>
      </c>
      <c r="AF156" s="1498">
        <f t="shared" si="38"/>
        <v>0</v>
      </c>
      <c r="AG156" s="1498">
        <f t="shared" si="38"/>
        <v>0</v>
      </c>
      <c r="AH156" s="1498">
        <f t="shared" si="38"/>
        <v>0</v>
      </c>
    </row>
    <row r="157" spans="1:42" ht="15" customHeight="1" thickBot="1" x14ac:dyDescent="0.25">
      <c r="A157" s="16" t="s">
        <v>3</v>
      </c>
      <c r="B157" s="24" t="s">
        <v>5</v>
      </c>
      <c r="C157" s="2088" t="s">
        <v>36</v>
      </c>
      <c r="D157" s="2089"/>
      <c r="E157" s="2089"/>
      <c r="F157" s="2089"/>
      <c r="G157" s="2089"/>
      <c r="H157" s="2089"/>
      <c r="I157" s="2089"/>
      <c r="J157" s="2089"/>
      <c r="K157" s="2089"/>
      <c r="L157" s="2089"/>
      <c r="M157" s="2089"/>
      <c r="N157" s="2089"/>
      <c r="O157" s="2089"/>
      <c r="P157" s="2089"/>
      <c r="Q157" s="547"/>
      <c r="R157" s="1352"/>
      <c r="S157" s="2276"/>
      <c r="T157" s="2276"/>
      <c r="U157" s="2276"/>
      <c r="V157" s="2276"/>
      <c r="W157" s="2277"/>
      <c r="X157" s="1704"/>
    </row>
    <row r="158" spans="1:42" ht="15.75" customHeight="1" x14ac:dyDescent="0.2">
      <c r="A158" s="25" t="s">
        <v>3</v>
      </c>
      <c r="B158" s="31" t="s">
        <v>5</v>
      </c>
      <c r="C158" s="47" t="s">
        <v>3</v>
      </c>
      <c r="D158" s="2291" t="s">
        <v>56</v>
      </c>
      <c r="E158" s="1093"/>
      <c r="F158" s="1608" t="s">
        <v>19</v>
      </c>
      <c r="G158" s="1597">
        <f>705.4-30</f>
        <v>675.4</v>
      </c>
      <c r="H158" s="1597">
        <f>705.4-30-35-35</f>
        <v>605.4</v>
      </c>
      <c r="I158" s="1240">
        <f t="shared" ref="I158:I165" si="39">+H158-G158</f>
        <v>-70</v>
      </c>
      <c r="J158" s="1655">
        <v>702.1</v>
      </c>
      <c r="K158" s="1655">
        <f>702.1-20</f>
        <v>682.1</v>
      </c>
      <c r="L158" s="1240">
        <f>+K158-J158</f>
        <v>-20</v>
      </c>
      <c r="M158" s="1655">
        <v>603.4</v>
      </c>
      <c r="N158" s="1657">
        <f>603.4-20</f>
        <v>583.4</v>
      </c>
      <c r="O158" s="1240">
        <f>+N158-M158</f>
        <v>-20</v>
      </c>
      <c r="P158" s="822"/>
      <c r="Q158" s="1095"/>
      <c r="R158" s="1245"/>
      <c r="S158" s="1141"/>
      <c r="T158" s="1245"/>
      <c r="U158" s="1141"/>
      <c r="V158" s="1452"/>
      <c r="W158" s="1164"/>
      <c r="X158" s="1704"/>
      <c r="Y158" s="1491" t="s">
        <v>19</v>
      </c>
      <c r="Z158" s="1498">
        <f>+G161+G162+G163+G164</f>
        <v>675.4</v>
      </c>
      <c r="AA158" s="1498">
        <f t="shared" ref="AA158:AC158" si="40">+H161+H162+H163+H164</f>
        <v>605.4</v>
      </c>
      <c r="AB158" s="1498">
        <f t="shared" si="40"/>
        <v>-70</v>
      </c>
      <c r="AC158" s="1498">
        <f t="shared" si="40"/>
        <v>702.1</v>
      </c>
      <c r="AD158" s="1498">
        <f t="shared" ref="AD158" si="41">+K161+K162+K163+K164</f>
        <v>682.1</v>
      </c>
      <c r="AE158" s="1498">
        <f t="shared" ref="AE158" si="42">+L161+L162+L163+L164</f>
        <v>-20</v>
      </c>
      <c r="AF158" s="1498">
        <f t="shared" ref="AF158" si="43">+M161+M162+M163+M164</f>
        <v>603.4</v>
      </c>
      <c r="AG158" s="1498">
        <f t="shared" ref="AG158" si="44">+N161+N162+N163+N164</f>
        <v>583.4</v>
      </c>
      <c r="AH158" s="1498">
        <f t="shared" ref="AH158" si="45">+O161+O162+O163+O164</f>
        <v>-20</v>
      </c>
    </row>
    <row r="159" spans="1:42" ht="15.75" customHeight="1" x14ac:dyDescent="0.2">
      <c r="A159" s="26"/>
      <c r="B159" s="39"/>
      <c r="C159" s="47"/>
      <c r="D159" s="2000"/>
      <c r="E159" s="1156"/>
      <c r="F159" s="415" t="s">
        <v>44</v>
      </c>
      <c r="G159" s="372">
        <v>54.5</v>
      </c>
      <c r="H159" s="361">
        <v>54.5</v>
      </c>
      <c r="I159" s="362">
        <f t="shared" si="39"/>
        <v>0</v>
      </c>
      <c r="J159" s="193"/>
      <c r="K159" s="361"/>
      <c r="L159" s="397"/>
      <c r="M159" s="193"/>
      <c r="N159" s="361"/>
      <c r="O159" s="29"/>
      <c r="P159" s="822"/>
      <c r="Q159" s="1096"/>
      <c r="R159" s="1243"/>
      <c r="S159" s="1097"/>
      <c r="T159" s="1243"/>
      <c r="U159" s="1097"/>
      <c r="V159" s="1453"/>
      <c r="W159" s="1165"/>
      <c r="X159" s="1704"/>
      <c r="Y159" s="1491" t="s">
        <v>331</v>
      </c>
      <c r="Z159" s="1498">
        <f>+G165</f>
        <v>54.5</v>
      </c>
      <c r="AA159" s="1498">
        <f t="shared" ref="AA159:AC160" si="46">+H165</f>
        <v>54.5</v>
      </c>
      <c r="AB159" s="1498">
        <f t="shared" si="46"/>
        <v>0</v>
      </c>
      <c r="AC159" s="1498">
        <f t="shared" si="46"/>
        <v>0</v>
      </c>
      <c r="AD159" s="1498">
        <f t="shared" ref="AD159" si="47">+K165</f>
        <v>0</v>
      </c>
      <c r="AE159" s="1498">
        <f t="shared" ref="AE159" si="48">+L165</f>
        <v>0</v>
      </c>
      <c r="AF159" s="1498">
        <f>+M165</f>
        <v>0</v>
      </c>
      <c r="AG159" s="1498">
        <f t="shared" ref="AG159:AH159" si="49">+N165</f>
        <v>0</v>
      </c>
      <c r="AH159" s="1498">
        <f t="shared" si="49"/>
        <v>0</v>
      </c>
    </row>
    <row r="160" spans="1:42" ht="15.75" customHeight="1" x14ac:dyDescent="0.2">
      <c r="A160" s="26"/>
      <c r="B160" s="39"/>
      <c r="C160" s="47"/>
      <c r="D160" s="1589"/>
      <c r="E160" s="1659"/>
      <c r="F160" s="1662" t="s">
        <v>170</v>
      </c>
      <c r="G160" s="877"/>
      <c r="H160" s="1597">
        <v>1</v>
      </c>
      <c r="I160" s="1660">
        <v>1</v>
      </c>
      <c r="J160" s="109"/>
      <c r="K160" s="109"/>
      <c r="L160" s="385"/>
      <c r="M160" s="109"/>
      <c r="N160" s="185"/>
      <c r="O160" s="385"/>
      <c r="P160" s="822"/>
      <c r="Q160" s="1661"/>
      <c r="R160" s="1243"/>
      <c r="S160" s="1097"/>
      <c r="T160" s="1243"/>
      <c r="U160" s="1661"/>
      <c r="V160" s="1453"/>
      <c r="W160" s="1165"/>
      <c r="X160" s="1704"/>
      <c r="Y160" s="1491" t="s">
        <v>170</v>
      </c>
      <c r="Z160" s="1498">
        <f>+G166</f>
        <v>0</v>
      </c>
      <c r="AA160" s="1498">
        <f t="shared" si="46"/>
        <v>1</v>
      </c>
      <c r="AB160" s="1498">
        <f t="shared" si="46"/>
        <v>1</v>
      </c>
      <c r="AC160" s="1498"/>
      <c r="AD160" s="1498"/>
      <c r="AE160" s="1498"/>
      <c r="AF160" s="1498"/>
      <c r="AG160" s="1498"/>
      <c r="AH160" s="1498"/>
    </row>
    <row r="161" spans="1:36" ht="18.600000000000001" customHeight="1" x14ac:dyDescent="0.2">
      <c r="A161" s="26"/>
      <c r="B161" s="39"/>
      <c r="C161" s="1157"/>
      <c r="D161" s="2029" t="s">
        <v>40</v>
      </c>
      <c r="E161" s="155" t="s">
        <v>204</v>
      </c>
      <c r="F161" s="1653" t="s">
        <v>333</v>
      </c>
      <c r="G161" s="1654">
        <v>45.4</v>
      </c>
      <c r="H161" s="1655">
        <f>45.4-35</f>
        <v>10.4</v>
      </c>
      <c r="I161" s="1656">
        <f t="shared" si="39"/>
        <v>-35</v>
      </c>
      <c r="J161" s="1655">
        <v>45.4</v>
      </c>
      <c r="K161" s="1655">
        <f>45.4-20</f>
        <v>25.4</v>
      </c>
      <c r="L161" s="1240">
        <f>+K161-J161</f>
        <v>-20</v>
      </c>
      <c r="M161" s="1655">
        <v>45.4</v>
      </c>
      <c r="N161" s="1657">
        <f>45.4-20</f>
        <v>25.4</v>
      </c>
      <c r="O161" s="1692">
        <f>+N161-M161</f>
        <v>-20</v>
      </c>
      <c r="P161" s="1073" t="s">
        <v>76</v>
      </c>
      <c r="Q161" s="285">
        <v>311</v>
      </c>
      <c r="R161" s="1335">
        <v>260</v>
      </c>
      <c r="S161" s="285">
        <v>311</v>
      </c>
      <c r="T161" s="1335"/>
      <c r="U161" s="285">
        <v>311</v>
      </c>
      <c r="V161" s="1426"/>
      <c r="W161" s="2206" t="s">
        <v>402</v>
      </c>
      <c r="X161" s="1704"/>
      <c r="Z161" s="1498">
        <f>SUM(Z158:Z160)</f>
        <v>729.9</v>
      </c>
      <c r="AA161" s="1498">
        <f t="shared" ref="AA161:AH161" si="50">SUM(AA158:AA160)</f>
        <v>660.9</v>
      </c>
      <c r="AB161" s="1498">
        <f t="shared" si="50"/>
        <v>-69</v>
      </c>
      <c r="AC161" s="1498">
        <f t="shared" si="50"/>
        <v>702.1</v>
      </c>
      <c r="AD161" s="1498">
        <f t="shared" si="50"/>
        <v>682.1</v>
      </c>
      <c r="AE161" s="1498">
        <f t="shared" si="50"/>
        <v>-20</v>
      </c>
      <c r="AF161" s="1498">
        <f t="shared" si="50"/>
        <v>603.4</v>
      </c>
      <c r="AG161" s="1498">
        <f t="shared" si="50"/>
        <v>583.4</v>
      </c>
      <c r="AH161" s="1498">
        <f t="shared" si="50"/>
        <v>-20</v>
      </c>
    </row>
    <row r="162" spans="1:36" ht="30" customHeight="1" x14ac:dyDescent="0.2">
      <c r="A162" s="26"/>
      <c r="B162" s="39"/>
      <c r="C162" s="47"/>
      <c r="D162" s="2030"/>
      <c r="E162" s="1120"/>
      <c r="F162" s="1636" t="s">
        <v>333</v>
      </c>
      <c r="G162" s="1637">
        <v>0</v>
      </c>
      <c r="H162" s="1638">
        <v>0</v>
      </c>
      <c r="I162" s="1639">
        <f t="shared" si="39"/>
        <v>0</v>
      </c>
      <c r="J162" s="1640">
        <v>0</v>
      </c>
      <c r="K162" s="1641">
        <v>0</v>
      </c>
      <c r="L162" s="1642">
        <f>+K162-J162</f>
        <v>0</v>
      </c>
      <c r="M162" s="1640">
        <v>0</v>
      </c>
      <c r="N162" s="1643">
        <v>0</v>
      </c>
      <c r="O162" s="1642">
        <f>+N162-M162</f>
        <v>0</v>
      </c>
      <c r="P162" s="1071" t="s">
        <v>301</v>
      </c>
      <c r="Q162" s="820">
        <v>12</v>
      </c>
      <c r="R162" s="1353">
        <v>6</v>
      </c>
      <c r="S162" s="820">
        <v>12</v>
      </c>
      <c r="T162" s="1353"/>
      <c r="U162" s="820">
        <v>12</v>
      </c>
      <c r="V162" s="1693"/>
      <c r="W162" s="2100"/>
      <c r="X162" s="1704"/>
      <c r="Z162" s="1498">
        <f>+Z161-G178</f>
        <v>0</v>
      </c>
      <c r="AA162" s="1498">
        <f t="shared" ref="AA162:AH162" si="51">+AA161-H178</f>
        <v>0</v>
      </c>
      <c r="AB162" s="1498">
        <f t="shared" si="51"/>
        <v>0</v>
      </c>
      <c r="AC162" s="1498">
        <f t="shared" si="51"/>
        <v>0</v>
      </c>
      <c r="AD162" s="1498">
        <f t="shared" ref="AD162" si="52">+AD161-K178</f>
        <v>0</v>
      </c>
      <c r="AE162" s="1498">
        <f t="shared" ref="AE162" si="53">+AE161-L178</f>
        <v>0</v>
      </c>
      <c r="AF162" s="1498">
        <f t="shared" si="51"/>
        <v>0</v>
      </c>
      <c r="AG162" s="1498">
        <f t="shared" si="51"/>
        <v>0</v>
      </c>
      <c r="AH162" s="1498">
        <f t="shared" si="51"/>
        <v>0</v>
      </c>
    </row>
    <row r="163" spans="1:36" ht="30.6" customHeight="1" x14ac:dyDescent="0.2">
      <c r="A163" s="26"/>
      <c r="B163" s="39"/>
      <c r="C163" s="1115"/>
      <c r="D163" s="2055"/>
      <c r="E163" s="427"/>
      <c r="F163" s="1644" t="s">
        <v>333</v>
      </c>
      <c r="G163" s="1645">
        <v>0</v>
      </c>
      <c r="H163" s="1646">
        <v>0</v>
      </c>
      <c r="I163" s="1647">
        <f t="shared" si="39"/>
        <v>0</v>
      </c>
      <c r="J163" s="1646">
        <v>0</v>
      </c>
      <c r="K163" s="1648">
        <v>0</v>
      </c>
      <c r="L163" s="1649">
        <f>+K163-J163</f>
        <v>0</v>
      </c>
      <c r="M163" s="1650">
        <v>0</v>
      </c>
      <c r="N163" s="1651">
        <v>0</v>
      </c>
      <c r="O163" s="1652">
        <f>+N163-M163</f>
        <v>0</v>
      </c>
      <c r="P163" s="228" t="s">
        <v>58</v>
      </c>
      <c r="Q163" s="286">
        <v>47</v>
      </c>
      <c r="R163" s="1354">
        <v>13</v>
      </c>
      <c r="S163" s="286">
        <v>47</v>
      </c>
      <c r="T163" s="1354"/>
      <c r="U163" s="286">
        <v>47</v>
      </c>
      <c r="V163" s="1694"/>
      <c r="W163" s="2203"/>
      <c r="X163" s="1704"/>
    </row>
    <row r="164" spans="1:36" ht="15.6" customHeight="1" x14ac:dyDescent="0.2">
      <c r="A164" s="26"/>
      <c r="B164" s="39"/>
      <c r="C164" s="47"/>
      <c r="D164" s="2029" t="s">
        <v>161</v>
      </c>
      <c r="E164" s="147" t="s">
        <v>159</v>
      </c>
      <c r="F164" s="1608" t="s">
        <v>333</v>
      </c>
      <c r="G164" s="1655">
        <f>660-30</f>
        <v>630</v>
      </c>
      <c r="H164" s="1655">
        <f>660-30-35</f>
        <v>595</v>
      </c>
      <c r="I164" s="1656">
        <f t="shared" si="39"/>
        <v>-35</v>
      </c>
      <c r="J164" s="594">
        <f>583.9+72.8</f>
        <v>656.7</v>
      </c>
      <c r="K164" s="448">
        <f>583.9+72.8</f>
        <v>656.7</v>
      </c>
      <c r="L164" s="373">
        <f>+K164-J164</f>
        <v>0</v>
      </c>
      <c r="M164" s="594">
        <v>558</v>
      </c>
      <c r="N164" s="448">
        <v>558</v>
      </c>
      <c r="O164" s="373">
        <f>+N164-M164</f>
        <v>0</v>
      </c>
      <c r="P164" s="2252" t="s">
        <v>69</v>
      </c>
      <c r="Q164" s="561">
        <v>18</v>
      </c>
      <c r="R164" s="1309"/>
      <c r="S164" s="561">
        <v>18</v>
      </c>
      <c r="T164" s="1309"/>
      <c r="U164" s="561">
        <v>18</v>
      </c>
      <c r="V164" s="1410"/>
      <c r="W164" s="2206" t="s">
        <v>413</v>
      </c>
      <c r="X164" s="1704"/>
    </row>
    <row r="165" spans="1:36" ht="15.6" customHeight="1" x14ac:dyDescent="0.2">
      <c r="A165" s="26"/>
      <c r="B165" s="39"/>
      <c r="C165" s="47"/>
      <c r="D165" s="2020"/>
      <c r="E165" s="147" t="s">
        <v>204</v>
      </c>
      <c r="F165" s="343" t="s">
        <v>332</v>
      </c>
      <c r="G165" s="372">
        <f>111+16.3-72.8</f>
        <v>54.5</v>
      </c>
      <c r="H165" s="1128">
        <f>111+16.3-72.8</f>
        <v>54.5</v>
      </c>
      <c r="I165" s="178">
        <f t="shared" si="39"/>
        <v>0</v>
      </c>
      <c r="J165" s="1129"/>
      <c r="K165" s="361"/>
      <c r="L165" s="397"/>
      <c r="M165" s="109"/>
      <c r="N165" s="185"/>
      <c r="O165" s="29"/>
      <c r="P165" s="2253"/>
      <c r="Q165" s="562"/>
      <c r="R165" s="1355"/>
      <c r="S165" s="562"/>
      <c r="T165" s="1355"/>
      <c r="U165" s="562"/>
      <c r="V165" s="1454"/>
      <c r="W165" s="2100"/>
      <c r="X165" s="1704"/>
    </row>
    <row r="166" spans="1:36" ht="15" customHeight="1" x14ac:dyDescent="0.2">
      <c r="A166" s="26"/>
      <c r="B166" s="39"/>
      <c r="C166" s="47"/>
      <c r="D166" s="2020"/>
      <c r="E166" s="1120"/>
      <c r="F166" s="1758" t="s">
        <v>340</v>
      </c>
      <c r="G166" s="1759"/>
      <c r="H166" s="1599">
        <v>1</v>
      </c>
      <c r="I166" s="1760">
        <f>+H166-G166</f>
        <v>1</v>
      </c>
      <c r="J166" s="1264"/>
      <c r="K166" s="532"/>
      <c r="L166" s="530"/>
      <c r="M166" s="1264"/>
      <c r="N166" s="532"/>
      <c r="O166" s="1268"/>
      <c r="P166" s="2044" t="s">
        <v>114</v>
      </c>
      <c r="Q166" s="563">
        <v>100</v>
      </c>
      <c r="R166" s="1280"/>
      <c r="S166" s="563"/>
      <c r="T166" s="1280"/>
      <c r="U166" s="563"/>
      <c r="V166" s="1455"/>
      <c r="W166" s="2100"/>
      <c r="X166" s="1704"/>
    </row>
    <row r="167" spans="1:36" ht="15" customHeight="1" x14ac:dyDescent="0.2">
      <c r="A167" s="26"/>
      <c r="B167" s="39"/>
      <c r="C167" s="47"/>
      <c r="D167" s="2020"/>
      <c r="E167" s="1120"/>
      <c r="F167" s="13"/>
      <c r="G167" s="529"/>
      <c r="H167" s="1265"/>
      <c r="I167" s="533"/>
      <c r="J167" s="1265"/>
      <c r="K167" s="781"/>
      <c r="L167" s="783"/>
      <c r="M167" s="1265"/>
      <c r="N167" s="781"/>
      <c r="O167" s="1269"/>
      <c r="P167" s="2045"/>
      <c r="Q167" s="562"/>
      <c r="R167" s="1355"/>
      <c r="S167" s="562"/>
      <c r="T167" s="1355"/>
      <c r="U167" s="562"/>
      <c r="V167" s="1454"/>
      <c r="W167" s="2100"/>
      <c r="X167" s="1704"/>
    </row>
    <row r="168" spans="1:36" ht="15.6" customHeight="1" x14ac:dyDescent="0.2">
      <c r="A168" s="26"/>
      <c r="B168" s="39"/>
      <c r="C168" s="47"/>
      <c r="D168" s="1114"/>
      <c r="E168" s="1120"/>
      <c r="F168" s="13"/>
      <c r="G168" s="647"/>
      <c r="H168" s="1270"/>
      <c r="I168" s="1271"/>
      <c r="J168" s="1270"/>
      <c r="K168" s="782"/>
      <c r="L168" s="784"/>
      <c r="M168" s="1270"/>
      <c r="N168" s="782"/>
      <c r="O168" s="1272"/>
      <c r="P168" s="2044" t="s">
        <v>295</v>
      </c>
      <c r="Q168" s="563">
        <v>3</v>
      </c>
      <c r="R168" s="1280"/>
      <c r="S168" s="563">
        <v>3</v>
      </c>
      <c r="T168" s="1280"/>
      <c r="U168" s="563">
        <v>3</v>
      </c>
      <c r="V168" s="1455"/>
      <c r="W168" s="2100"/>
      <c r="X168" s="1704"/>
      <c r="Y168" s="1500"/>
    </row>
    <row r="169" spans="1:36" ht="15.6" customHeight="1" x14ac:dyDescent="0.2">
      <c r="A169" s="26"/>
      <c r="B169" s="39"/>
      <c r="C169" s="47"/>
      <c r="D169" s="1114"/>
      <c r="E169" s="1120"/>
      <c r="F169" s="13"/>
      <c r="G169" s="446"/>
      <c r="H169" s="109"/>
      <c r="I169" s="178"/>
      <c r="J169" s="109"/>
      <c r="K169" s="185"/>
      <c r="L169" s="397"/>
      <c r="M169" s="109"/>
      <c r="N169" s="185"/>
      <c r="O169" s="29"/>
      <c r="P169" s="2045"/>
      <c r="Q169" s="562"/>
      <c r="R169" s="1355"/>
      <c r="S169" s="562"/>
      <c r="T169" s="1355"/>
      <c r="U169" s="562"/>
      <c r="V169" s="1454"/>
      <c r="W169" s="2100"/>
      <c r="X169" s="1704"/>
    </row>
    <row r="170" spans="1:36" ht="28.35" customHeight="1" x14ac:dyDescent="0.2">
      <c r="A170" s="26"/>
      <c r="B170" s="39"/>
      <c r="C170" s="47"/>
      <c r="D170" s="1114"/>
      <c r="E170" s="1120"/>
      <c r="F170" s="13"/>
      <c r="G170" s="446"/>
      <c r="H170" s="109"/>
      <c r="I170" s="178"/>
      <c r="J170" s="109"/>
      <c r="K170" s="185"/>
      <c r="L170" s="397"/>
      <c r="M170" s="109"/>
      <c r="N170" s="185"/>
      <c r="O170" s="29"/>
      <c r="P170" s="224" t="s">
        <v>343</v>
      </c>
      <c r="Q170" s="367">
        <v>1</v>
      </c>
      <c r="R170" s="1320"/>
      <c r="S170" s="367"/>
      <c r="T170" s="1320"/>
      <c r="U170" s="367"/>
      <c r="V170" s="1422"/>
      <c r="W170" s="2100"/>
      <c r="X170" s="1704"/>
    </row>
    <row r="171" spans="1:36" ht="41.65" customHeight="1" x14ac:dyDescent="0.2">
      <c r="A171" s="26"/>
      <c r="B171" s="39"/>
      <c r="C171" s="47"/>
      <c r="D171" s="1114"/>
      <c r="E171" s="1120"/>
      <c r="F171" s="13"/>
      <c r="G171" s="446"/>
      <c r="H171" s="109"/>
      <c r="I171" s="178"/>
      <c r="J171" s="109"/>
      <c r="K171" s="185"/>
      <c r="L171" s="397"/>
      <c r="M171" s="109"/>
      <c r="N171" s="185"/>
      <c r="O171" s="29"/>
      <c r="P171" s="224" t="s">
        <v>344</v>
      </c>
      <c r="Q171" s="1510">
        <v>30</v>
      </c>
      <c r="R171" s="1320">
        <v>0</v>
      </c>
      <c r="S171" s="367">
        <v>100</v>
      </c>
      <c r="T171" s="1320"/>
      <c r="U171" s="367"/>
      <c r="V171" s="1422"/>
      <c r="W171" s="1715"/>
      <c r="X171" s="1704"/>
    </row>
    <row r="172" spans="1:36" ht="30" customHeight="1" x14ac:dyDescent="0.2">
      <c r="A172" s="26"/>
      <c r="B172" s="39"/>
      <c r="C172" s="47"/>
      <c r="D172" s="1114"/>
      <c r="E172" s="1120"/>
      <c r="F172" s="13"/>
      <c r="G172" s="446"/>
      <c r="H172" s="109"/>
      <c r="I172" s="178"/>
      <c r="J172" s="109"/>
      <c r="K172" s="185"/>
      <c r="L172" s="397"/>
      <c r="M172" s="109"/>
      <c r="N172" s="185"/>
      <c r="O172" s="29"/>
      <c r="P172" s="1071" t="s">
        <v>317</v>
      </c>
      <c r="Q172" s="367">
        <v>860</v>
      </c>
      <c r="R172" s="1320"/>
      <c r="S172" s="367"/>
      <c r="T172" s="1320"/>
      <c r="U172" s="367"/>
      <c r="V172" s="1422"/>
      <c r="W172" s="343"/>
      <c r="X172" s="1704"/>
    </row>
    <row r="173" spans="1:36" ht="57.75" customHeight="1" x14ac:dyDescent="0.2">
      <c r="A173" s="26"/>
      <c r="B173" s="39"/>
      <c r="C173" s="47"/>
      <c r="D173" s="1114"/>
      <c r="E173" s="1120"/>
      <c r="F173" s="13"/>
      <c r="G173" s="446"/>
      <c r="H173" s="109"/>
      <c r="I173" s="178"/>
      <c r="J173" s="109"/>
      <c r="K173" s="185"/>
      <c r="L173" s="397"/>
      <c r="M173" s="109"/>
      <c r="N173" s="185"/>
      <c r="O173" s="29"/>
      <c r="P173" s="1071" t="s">
        <v>302</v>
      </c>
      <c r="Q173" s="1658">
        <v>36</v>
      </c>
      <c r="R173" s="1280">
        <v>10</v>
      </c>
      <c r="S173" s="367"/>
      <c r="T173" s="1320"/>
      <c r="U173" s="116"/>
      <c r="V173" s="1246"/>
      <c r="W173" s="1592" t="s">
        <v>403</v>
      </c>
      <c r="X173" s="1704"/>
    </row>
    <row r="174" spans="1:36" ht="17.850000000000001" customHeight="1" x14ac:dyDescent="0.2">
      <c r="A174" s="26"/>
      <c r="B174" s="39"/>
      <c r="C174" s="47"/>
      <c r="D174" s="1114"/>
      <c r="E174" s="1120"/>
      <c r="F174" s="13"/>
      <c r="G174" s="446"/>
      <c r="H174" s="109"/>
      <c r="I174" s="178"/>
      <c r="J174" s="109"/>
      <c r="K174" s="185"/>
      <c r="L174" s="397"/>
      <c r="M174" s="29"/>
      <c r="N174" s="185"/>
      <c r="O174" s="29"/>
      <c r="P174" s="1080" t="s">
        <v>300</v>
      </c>
      <c r="Q174" s="563">
        <v>5</v>
      </c>
      <c r="R174" s="1280"/>
      <c r="S174" s="563">
        <v>5</v>
      </c>
      <c r="T174" s="1280"/>
      <c r="U174" s="563"/>
      <c r="V174" s="1455"/>
      <c r="W174" s="415"/>
      <c r="X174" s="1704"/>
    </row>
    <row r="175" spans="1:36" s="3" customFormat="1" ht="15" customHeight="1" x14ac:dyDescent="0.2">
      <c r="A175" s="26"/>
      <c r="B175" s="39"/>
      <c r="C175" s="1157"/>
      <c r="D175" s="2081" t="s">
        <v>199</v>
      </c>
      <c r="E175" s="62" t="s">
        <v>159</v>
      </c>
      <c r="F175" s="445"/>
      <c r="G175" s="812"/>
      <c r="H175" s="1548"/>
      <c r="I175" s="1549"/>
      <c r="J175" s="1141"/>
      <c r="K175" s="655"/>
      <c r="L175" s="1550"/>
      <c r="M175" s="561"/>
      <c r="N175" s="294"/>
      <c r="O175" s="561"/>
      <c r="P175" s="1073" t="s">
        <v>315</v>
      </c>
      <c r="Q175" s="285"/>
      <c r="R175" s="1335"/>
      <c r="S175" s="809"/>
      <c r="T175" s="1392"/>
      <c r="U175" s="1199"/>
      <c r="V175" s="1438"/>
      <c r="W175" s="1166"/>
      <c r="X175" s="1704"/>
      <c r="Y175" s="1492"/>
      <c r="Z175" s="1492"/>
      <c r="AA175" s="1492"/>
      <c r="AB175" s="1492"/>
      <c r="AC175" s="1492"/>
      <c r="AD175" s="1492"/>
      <c r="AE175" s="1492"/>
      <c r="AF175" s="1492"/>
      <c r="AG175" s="1492"/>
      <c r="AH175" s="1492"/>
      <c r="AJ175" s="1242"/>
    </row>
    <row r="176" spans="1:36" s="3" customFormat="1" ht="15" customHeight="1" x14ac:dyDescent="0.2">
      <c r="A176" s="26"/>
      <c r="B176" s="39"/>
      <c r="C176" s="47"/>
      <c r="D176" s="2082"/>
      <c r="E176" s="120" t="s">
        <v>204</v>
      </c>
      <c r="F176" s="119"/>
      <c r="G176" s="498"/>
      <c r="H176" s="521"/>
      <c r="I176" s="378"/>
      <c r="J176" s="1097"/>
      <c r="K176" s="656"/>
      <c r="L176" s="950"/>
      <c r="M176" s="116"/>
      <c r="N176" s="187"/>
      <c r="O176" s="1551"/>
      <c r="P176" s="1071" t="s">
        <v>231</v>
      </c>
      <c r="Q176" s="2244"/>
      <c r="R176" s="1356"/>
      <c r="S176" s="1153"/>
      <c r="T176" s="1280"/>
      <c r="U176" s="1205"/>
      <c r="V176" s="1456"/>
      <c r="W176" s="415"/>
      <c r="X176" s="1708"/>
      <c r="Y176" s="1492"/>
      <c r="Z176" s="1492"/>
      <c r="AA176" s="1492"/>
      <c r="AB176" s="1492"/>
      <c r="AC176" s="1492"/>
      <c r="AD176" s="1492"/>
      <c r="AE176" s="1492"/>
      <c r="AF176" s="1492"/>
      <c r="AG176" s="1492"/>
      <c r="AH176" s="1492"/>
      <c r="AJ176" s="1242"/>
    </row>
    <row r="177" spans="1:36" s="3" customFormat="1" ht="15" customHeight="1" x14ac:dyDescent="0.2">
      <c r="A177" s="26"/>
      <c r="B177" s="39"/>
      <c r="C177" s="47"/>
      <c r="D177" s="2083"/>
      <c r="E177" s="120"/>
      <c r="F177" s="30"/>
      <c r="G177" s="1518"/>
      <c r="H177" s="1523"/>
      <c r="I177" s="382"/>
      <c r="J177" s="592"/>
      <c r="K177" s="592"/>
      <c r="L177" s="338"/>
      <c r="M177" s="592"/>
      <c r="N177" s="264"/>
      <c r="O177" s="338"/>
      <c r="P177" s="127"/>
      <c r="Q177" s="2245"/>
      <c r="R177" s="1304"/>
      <c r="S177" s="921"/>
      <c r="T177" s="1304"/>
      <c r="U177" s="522"/>
      <c r="V177" s="1457"/>
      <c r="W177" s="379"/>
      <c r="X177" s="1708"/>
      <c r="Y177" s="1492"/>
      <c r="Z177" s="1492"/>
      <c r="AA177" s="1492"/>
      <c r="AB177" s="1492"/>
      <c r="AC177" s="1492"/>
      <c r="AD177" s="1492"/>
      <c r="AE177" s="1492"/>
      <c r="AF177" s="1492"/>
      <c r="AG177" s="1492"/>
      <c r="AH177" s="1492"/>
      <c r="AJ177" s="1242"/>
    </row>
    <row r="178" spans="1:36" ht="16.350000000000001" customHeight="1" thickBot="1" x14ac:dyDescent="0.25">
      <c r="A178" s="15"/>
      <c r="B178" s="68"/>
      <c r="C178" s="46"/>
      <c r="D178" s="137"/>
      <c r="E178" s="141"/>
      <c r="F178" s="118" t="s">
        <v>4</v>
      </c>
      <c r="G178" s="196">
        <f>+G158+G159+G160</f>
        <v>729.9</v>
      </c>
      <c r="H178" s="206">
        <f>+H158+H159+H160</f>
        <v>660.9</v>
      </c>
      <c r="I178" s="657">
        <f>+I158+I159+I160</f>
        <v>-69</v>
      </c>
      <c r="J178" s="196">
        <f t="shared" ref="J178:O178" si="54">+J158+J159</f>
        <v>702.1</v>
      </c>
      <c r="K178" s="657">
        <f t="shared" si="54"/>
        <v>682.1</v>
      </c>
      <c r="L178" s="657">
        <f t="shared" si="54"/>
        <v>-20</v>
      </c>
      <c r="M178" s="196">
        <f t="shared" si="54"/>
        <v>603.4</v>
      </c>
      <c r="N178" s="202">
        <f t="shared" si="54"/>
        <v>583.4</v>
      </c>
      <c r="O178" s="202">
        <f t="shared" si="54"/>
        <v>-20</v>
      </c>
      <c r="P178" s="231"/>
      <c r="Q178" s="287"/>
      <c r="R178" s="1347"/>
      <c r="S178" s="287"/>
      <c r="T178" s="1347"/>
      <c r="U178" s="287"/>
      <c r="V178" s="1448"/>
      <c r="W178" s="341"/>
      <c r="X178" s="1708"/>
      <c r="Y178" s="1491" t="s">
        <v>376</v>
      </c>
      <c r="Z178" s="1498">
        <f t="shared" ref="Z178:AH178" si="55">SUM(G161:G177)</f>
        <v>729.9</v>
      </c>
      <c r="AA178" s="1498">
        <f t="shared" si="55"/>
        <v>660.9</v>
      </c>
      <c r="AB178" s="1498">
        <f t="shared" si="55"/>
        <v>-69</v>
      </c>
      <c r="AC178" s="1498">
        <f t="shared" si="55"/>
        <v>702.1</v>
      </c>
      <c r="AD178" s="1498">
        <f t="shared" si="55"/>
        <v>682.1</v>
      </c>
      <c r="AE178" s="1498">
        <f t="shared" si="55"/>
        <v>-20</v>
      </c>
      <c r="AF178" s="1498">
        <f t="shared" si="55"/>
        <v>603.4</v>
      </c>
      <c r="AG178" s="1498">
        <f t="shared" si="55"/>
        <v>583.4</v>
      </c>
      <c r="AH178" s="1498">
        <f t="shared" si="55"/>
        <v>-20</v>
      </c>
    </row>
    <row r="179" spans="1:36" ht="15" customHeight="1" thickBot="1" x14ac:dyDescent="0.25">
      <c r="A179" s="17" t="s">
        <v>3</v>
      </c>
      <c r="B179" s="4" t="s">
        <v>5</v>
      </c>
      <c r="C179" s="2246" t="s">
        <v>6</v>
      </c>
      <c r="D179" s="2247"/>
      <c r="E179" s="2247"/>
      <c r="F179" s="2247"/>
      <c r="G179" s="1181">
        <f t="shared" ref="G179:M179" si="56">G178</f>
        <v>729.9</v>
      </c>
      <c r="H179" s="1182">
        <f t="shared" ref="H179:I179" si="57">H178</f>
        <v>660.9</v>
      </c>
      <c r="I179" s="205">
        <f t="shared" si="57"/>
        <v>-69</v>
      </c>
      <c r="J179" s="1182">
        <f t="shared" si="56"/>
        <v>702.1</v>
      </c>
      <c r="K179" s="1183">
        <f t="shared" ref="K179:L179" si="58">K178</f>
        <v>682.1</v>
      </c>
      <c r="L179" s="1248">
        <f t="shared" si="58"/>
        <v>-20</v>
      </c>
      <c r="M179" s="200">
        <f t="shared" si="56"/>
        <v>603.4</v>
      </c>
      <c r="N179" s="1183">
        <f t="shared" ref="N179:O179" si="59">N178</f>
        <v>583.4</v>
      </c>
      <c r="O179" s="1183">
        <f t="shared" si="59"/>
        <v>-20</v>
      </c>
      <c r="P179" s="2278"/>
      <c r="Q179" s="2279"/>
      <c r="R179" s="2279"/>
      <c r="S179" s="2279"/>
      <c r="T179" s="2279"/>
      <c r="U179" s="2279"/>
      <c r="V179" s="2279"/>
      <c r="W179" s="2280"/>
      <c r="X179" s="1709"/>
    </row>
    <row r="180" spans="1:36" ht="15" customHeight="1" thickBot="1" x14ac:dyDescent="0.25">
      <c r="A180" s="16" t="s">
        <v>3</v>
      </c>
      <c r="B180" s="24" t="s">
        <v>21</v>
      </c>
      <c r="C180" s="2242" t="s">
        <v>80</v>
      </c>
      <c r="D180" s="2095"/>
      <c r="E180" s="2095"/>
      <c r="F180" s="2095"/>
      <c r="G180" s="2095"/>
      <c r="H180" s="2095"/>
      <c r="I180" s="2095"/>
      <c r="J180" s="2095"/>
      <c r="K180" s="2095"/>
      <c r="L180" s="2095"/>
      <c r="M180" s="2095"/>
      <c r="N180" s="2095"/>
      <c r="O180" s="2095"/>
      <c r="P180" s="2095"/>
      <c r="Q180" s="2095"/>
      <c r="R180" s="2095"/>
      <c r="S180" s="2095"/>
      <c r="T180" s="2095"/>
      <c r="U180" s="2095"/>
      <c r="V180" s="2095"/>
      <c r="W180" s="2243"/>
      <c r="X180" s="1709"/>
    </row>
    <row r="181" spans="1:36" ht="15" customHeight="1" x14ac:dyDescent="0.2">
      <c r="A181" s="42" t="s">
        <v>3</v>
      </c>
      <c r="B181" s="37" t="s">
        <v>21</v>
      </c>
      <c r="C181" s="1249" t="s">
        <v>3</v>
      </c>
      <c r="D181" s="2290" t="s">
        <v>148</v>
      </c>
      <c r="E181" s="1098"/>
      <c r="F181" s="1671" t="s">
        <v>19</v>
      </c>
      <c r="G181" s="1611">
        <v>263.5</v>
      </c>
      <c r="H181" s="1597">
        <f>263.5+4.1+14.2</f>
        <v>281.8</v>
      </c>
      <c r="I181" s="1357">
        <f>+H181-G181</f>
        <v>18.3</v>
      </c>
      <c r="J181" s="1668">
        <f>3883.6+240</f>
        <v>4123.6000000000004</v>
      </c>
      <c r="K181" s="1668">
        <f>3883.6+240+75</f>
        <v>4198.6000000000004</v>
      </c>
      <c r="L181" s="1357">
        <f>+K181-J181</f>
        <v>75</v>
      </c>
      <c r="M181" s="404">
        <f>5133.4-143</f>
        <v>4990.3999999999996</v>
      </c>
      <c r="N181" s="404">
        <f>5133.4-143</f>
        <v>4990.3999999999996</v>
      </c>
      <c r="O181" s="405">
        <f>+N181-M181</f>
        <v>0</v>
      </c>
      <c r="P181" s="1074"/>
      <c r="Q181" s="446"/>
      <c r="R181" s="1357"/>
      <c r="S181" s="109"/>
      <c r="T181" s="1357"/>
      <c r="U181" s="109"/>
      <c r="V181" s="1111"/>
      <c r="W181" s="119"/>
      <c r="X181" s="1704"/>
      <c r="Y181" s="1501" t="s">
        <v>19</v>
      </c>
      <c r="Z181" s="1498">
        <f>+G195+G207+G208+G210+G212+G214+G216+G217+G218+G220</f>
        <v>263.5</v>
      </c>
      <c r="AA181" s="1498">
        <f t="shared" ref="AA181:AB181" si="60">+H195+H207+H208+H210+H212+H214+H216+H217+H218+H220</f>
        <v>281.8</v>
      </c>
      <c r="AB181" s="1498">
        <f t="shared" si="60"/>
        <v>18.3</v>
      </c>
      <c r="AC181" s="1498">
        <f>+J195+J207+J208+J210+J212+J214+J216+J217+J218</f>
        <v>4123.6000000000004</v>
      </c>
      <c r="AD181" s="1498">
        <f>+K195+K207+K208+K210+K212+K214+K216+K217+K218</f>
        <v>4198.6000000000004</v>
      </c>
      <c r="AE181" s="1498">
        <f>+L195+L207+L208+L210+L212+L214+L216+L217+L218</f>
        <v>75</v>
      </c>
      <c r="AF181" s="1498">
        <f>+M195+M207+M208+M210+M212+M214+M216+M217+M218</f>
        <v>4990.3999999999996</v>
      </c>
      <c r="AG181" s="1498">
        <f t="shared" ref="AG181:AH181" si="61">+N195+N207+N208+N210+N212+N214+N216+N217+N218</f>
        <v>4990.3999999999996</v>
      </c>
      <c r="AH181" s="1498">
        <f t="shared" si="61"/>
        <v>0</v>
      </c>
    </row>
    <row r="182" spans="1:36" ht="15" customHeight="1" x14ac:dyDescent="0.2">
      <c r="A182" s="42"/>
      <c r="B182" s="40"/>
      <c r="C182" s="1249"/>
      <c r="D182" s="2290"/>
      <c r="E182" s="1099"/>
      <c r="F182" s="343" t="s">
        <v>242</v>
      </c>
      <c r="G182" s="1128">
        <f>652.4+64.4</f>
        <v>716.8</v>
      </c>
      <c r="H182" s="1128">
        <f>652.4+64.4</f>
        <v>716.8</v>
      </c>
      <c r="I182" s="350">
        <f>+H182-G182</f>
        <v>0</v>
      </c>
      <c r="J182" s="1128">
        <v>400</v>
      </c>
      <c r="K182" s="191">
        <v>400</v>
      </c>
      <c r="L182" s="350">
        <f>+K182-J182</f>
        <v>0</v>
      </c>
      <c r="M182" s="1129">
        <v>400</v>
      </c>
      <c r="N182" s="361">
        <v>400</v>
      </c>
      <c r="O182" s="350">
        <f>+N182-M182</f>
        <v>0</v>
      </c>
      <c r="P182" s="1074"/>
      <c r="Q182" s="446"/>
      <c r="R182" s="1110"/>
      <c r="S182" s="109"/>
      <c r="T182" s="1110"/>
      <c r="U182" s="109"/>
      <c r="V182" s="1111"/>
      <c r="W182" s="119"/>
      <c r="X182" s="1704"/>
      <c r="Y182" s="1502" t="s">
        <v>242</v>
      </c>
      <c r="Z182" s="1498">
        <f>+G193</f>
        <v>716.8</v>
      </c>
      <c r="AA182" s="1498">
        <f t="shared" ref="AA182:AB183" si="62">+H193</f>
        <v>716.8</v>
      </c>
      <c r="AB182" s="1498">
        <f t="shared" si="62"/>
        <v>0</v>
      </c>
      <c r="AC182" s="1498">
        <f>+J193</f>
        <v>400</v>
      </c>
      <c r="AD182" s="1498">
        <f>+K193</f>
        <v>400</v>
      </c>
      <c r="AE182" s="1498">
        <f>+L193</f>
        <v>0</v>
      </c>
      <c r="AF182" s="1498">
        <f>+M193</f>
        <v>400</v>
      </c>
      <c r="AG182" s="1498">
        <f t="shared" ref="AG182:AH183" si="63">+N193</f>
        <v>400</v>
      </c>
      <c r="AH182" s="1498">
        <f t="shared" si="63"/>
        <v>0</v>
      </c>
    </row>
    <row r="183" spans="1:36" ht="15" customHeight="1" x14ac:dyDescent="0.2">
      <c r="A183" s="42"/>
      <c r="B183" s="40"/>
      <c r="C183" s="1249"/>
      <c r="D183" s="2290"/>
      <c r="E183" s="1472"/>
      <c r="F183" s="124" t="s">
        <v>188</v>
      </c>
      <c r="G183" s="1128">
        <v>162.5</v>
      </c>
      <c r="H183" s="1128">
        <v>162.5</v>
      </c>
      <c r="I183" s="350">
        <f>+H183-G183</f>
        <v>0</v>
      </c>
      <c r="J183" s="191">
        <v>760</v>
      </c>
      <c r="K183" s="191">
        <v>760</v>
      </c>
      <c r="L183" s="350">
        <f>+K183-J183</f>
        <v>0</v>
      </c>
      <c r="M183" s="185">
        <v>1143</v>
      </c>
      <c r="N183" s="185">
        <v>1143</v>
      </c>
      <c r="O183" s="350">
        <f>+N183-M183</f>
        <v>0</v>
      </c>
      <c r="P183" s="904"/>
      <c r="Q183" s="446"/>
      <c r="R183" s="1110"/>
      <c r="S183" s="109"/>
      <c r="T183" s="1110"/>
      <c r="U183" s="109"/>
      <c r="V183" s="1111"/>
      <c r="W183" s="119"/>
      <c r="X183" s="1704"/>
      <c r="Y183" s="1501" t="s">
        <v>188</v>
      </c>
      <c r="Z183" s="1498">
        <f>+G194</f>
        <v>162.5</v>
      </c>
      <c r="AA183" s="1498">
        <f t="shared" si="62"/>
        <v>162.5</v>
      </c>
      <c r="AB183" s="1498">
        <f t="shared" si="62"/>
        <v>0</v>
      </c>
      <c r="AC183" s="1498">
        <f t="shared" ref="AC183:AD183" si="64">+J194</f>
        <v>760</v>
      </c>
      <c r="AD183" s="1498">
        <f t="shared" si="64"/>
        <v>760</v>
      </c>
      <c r="AE183" s="1498">
        <f t="shared" ref="AE183" si="65">+L194</f>
        <v>0</v>
      </c>
      <c r="AF183" s="1498">
        <f t="shared" ref="AF183" si="66">+M194</f>
        <v>1143</v>
      </c>
      <c r="AG183" s="1498">
        <f t="shared" si="63"/>
        <v>1143</v>
      </c>
      <c r="AH183" s="1498">
        <f t="shared" si="63"/>
        <v>0</v>
      </c>
    </row>
    <row r="184" spans="1:36" ht="15" customHeight="1" x14ac:dyDescent="0.2">
      <c r="A184" s="42"/>
      <c r="B184" s="1191"/>
      <c r="C184" s="1113"/>
      <c r="D184" s="2290"/>
      <c r="E184" s="1098"/>
      <c r="F184" s="358" t="s">
        <v>119</v>
      </c>
      <c r="G184" s="193">
        <v>44.2</v>
      </c>
      <c r="H184" s="1129">
        <v>44.2</v>
      </c>
      <c r="I184" s="350">
        <f t="shared" ref="I184:I190" si="67">+H184-G184</f>
        <v>0</v>
      </c>
      <c r="J184" s="1129"/>
      <c r="K184" s="361"/>
      <c r="L184" s="362"/>
      <c r="M184" s="193"/>
      <c r="N184" s="361"/>
      <c r="O184" s="362"/>
      <c r="P184" s="904"/>
      <c r="Q184" s="446"/>
      <c r="R184" s="1110"/>
      <c r="S184" s="109"/>
      <c r="T184" s="1110"/>
      <c r="U184" s="109"/>
      <c r="V184" s="1111"/>
      <c r="W184" s="119"/>
      <c r="X184" s="1704"/>
      <c r="Y184" s="1501" t="s">
        <v>119</v>
      </c>
      <c r="Z184" s="1498">
        <f>+G221</f>
        <v>44.2</v>
      </c>
      <c r="AA184" s="1498">
        <f t="shared" ref="AA184:AB184" si="68">+H221</f>
        <v>44.2</v>
      </c>
      <c r="AB184" s="1498">
        <f t="shared" si="68"/>
        <v>0</v>
      </c>
      <c r="AC184" s="1498">
        <f>+J221</f>
        <v>0</v>
      </c>
      <c r="AD184" s="1498">
        <f>+K221</f>
        <v>0</v>
      </c>
      <c r="AE184" s="1498">
        <f>+L221</f>
        <v>0</v>
      </c>
      <c r="AF184" s="1498">
        <f>+M221</f>
        <v>0</v>
      </c>
      <c r="AG184" s="1498">
        <f t="shared" ref="AG184:AH184" si="69">+N221</f>
        <v>0</v>
      </c>
      <c r="AH184" s="1498">
        <f t="shared" si="69"/>
        <v>0</v>
      </c>
    </row>
    <row r="185" spans="1:36" ht="15" customHeight="1" x14ac:dyDescent="0.2">
      <c r="A185" s="42"/>
      <c r="B185" s="40"/>
      <c r="C185" s="1249"/>
      <c r="D185" s="2290"/>
      <c r="E185" s="1098"/>
      <c r="F185" s="359" t="s">
        <v>120</v>
      </c>
      <c r="G185" s="446">
        <v>501</v>
      </c>
      <c r="H185" s="109">
        <v>501</v>
      </c>
      <c r="I185" s="350">
        <f t="shared" si="67"/>
        <v>0</v>
      </c>
      <c r="J185" s="109"/>
      <c r="K185" s="185"/>
      <c r="L185" s="362"/>
      <c r="M185" s="1128"/>
      <c r="N185" s="191"/>
      <c r="O185" s="362"/>
      <c r="P185" s="904"/>
      <c r="Q185" s="446"/>
      <c r="R185" s="1110"/>
      <c r="S185" s="109"/>
      <c r="T185" s="1110"/>
      <c r="U185" s="109"/>
      <c r="V185" s="1111"/>
      <c r="W185" s="119"/>
      <c r="X185" s="1704"/>
      <c r="Y185" s="1501" t="s">
        <v>120</v>
      </c>
      <c r="Z185" s="1498">
        <f>+G223</f>
        <v>501</v>
      </c>
      <c r="AA185" s="1498">
        <f t="shared" ref="AA185:AB185" si="70">+H223</f>
        <v>501</v>
      </c>
      <c r="AB185" s="1498">
        <f t="shared" si="70"/>
        <v>0</v>
      </c>
      <c r="AC185" s="1498">
        <f>+J223</f>
        <v>0</v>
      </c>
      <c r="AD185" s="1498">
        <f t="shared" ref="AD185:AE185" si="71">+K223</f>
        <v>0</v>
      </c>
      <c r="AE185" s="1498">
        <f t="shared" si="71"/>
        <v>0</v>
      </c>
      <c r="AF185" s="1498">
        <f>+M223</f>
        <v>0</v>
      </c>
      <c r="AG185" s="1498">
        <f t="shared" ref="AG185:AH185" si="72">+N223</f>
        <v>0</v>
      </c>
      <c r="AH185" s="1498">
        <f t="shared" si="72"/>
        <v>0</v>
      </c>
    </row>
    <row r="186" spans="1:36" ht="15" customHeight="1" x14ac:dyDescent="0.2">
      <c r="A186" s="42"/>
      <c r="B186" s="40"/>
      <c r="C186" s="1249"/>
      <c r="D186" s="2290"/>
      <c r="E186" s="1098"/>
      <c r="F186" s="1665" t="s">
        <v>44</v>
      </c>
      <c r="G186" s="1666">
        <f>1795.7+237.5</f>
        <v>2033.2</v>
      </c>
      <c r="H186" s="1666">
        <f>1795.7+237.5-75+37.5</f>
        <v>1995.7</v>
      </c>
      <c r="I186" s="1600">
        <f t="shared" si="67"/>
        <v>-37.5</v>
      </c>
      <c r="J186" s="1129"/>
      <c r="K186" s="361"/>
      <c r="L186" s="350"/>
      <c r="M186" s="1128"/>
      <c r="N186" s="191"/>
      <c r="O186" s="405"/>
      <c r="P186" s="904"/>
      <c r="Q186" s="446"/>
      <c r="R186" s="1110"/>
      <c r="S186" s="109"/>
      <c r="T186" s="1110"/>
      <c r="U186" s="109"/>
      <c r="V186" s="1111"/>
      <c r="W186" s="119"/>
      <c r="X186" s="1704"/>
      <c r="Y186" s="1501" t="s">
        <v>44</v>
      </c>
      <c r="Z186" s="1498">
        <f>+G192+G206+G219</f>
        <v>2033.2</v>
      </c>
      <c r="AA186" s="1498">
        <f t="shared" ref="AA186:AB186" si="73">+H192+H206+H219</f>
        <v>1995.7</v>
      </c>
      <c r="AB186" s="1498">
        <f t="shared" si="73"/>
        <v>-37.5</v>
      </c>
      <c r="AC186" s="1498">
        <f>+J192+J206+J219</f>
        <v>0</v>
      </c>
      <c r="AD186" s="1498">
        <f t="shared" ref="AD186:AE186" si="74">+K192+K206+K219</f>
        <v>0</v>
      </c>
      <c r="AE186" s="1498">
        <f t="shared" si="74"/>
        <v>0</v>
      </c>
      <c r="AF186" s="1498">
        <f>+M192+M206+M219</f>
        <v>0</v>
      </c>
      <c r="AG186" s="1498">
        <f t="shared" ref="AG186:AH186" si="75">+N192+N206+N219</f>
        <v>0</v>
      </c>
      <c r="AH186" s="1498">
        <f t="shared" si="75"/>
        <v>0</v>
      </c>
    </row>
    <row r="187" spans="1:36" ht="15" customHeight="1" x14ac:dyDescent="0.2">
      <c r="A187" s="42"/>
      <c r="B187" s="40"/>
      <c r="C187" s="1249"/>
      <c r="D187" s="2290"/>
      <c r="E187" s="1472"/>
      <c r="F187" s="358" t="s">
        <v>171</v>
      </c>
      <c r="G187" s="1128">
        <v>0.2</v>
      </c>
      <c r="H187" s="1128">
        <v>0.2</v>
      </c>
      <c r="I187" s="350">
        <f t="shared" si="67"/>
        <v>0</v>
      </c>
      <c r="J187" s="1128"/>
      <c r="K187" s="191"/>
      <c r="L187" s="350"/>
      <c r="M187" s="1128"/>
      <c r="N187" s="191"/>
      <c r="O187" s="362"/>
      <c r="P187" s="904"/>
      <c r="Q187" s="446"/>
      <c r="R187" s="1110"/>
      <c r="S187" s="109"/>
      <c r="T187" s="1110"/>
      <c r="U187" s="109"/>
      <c r="V187" s="1111"/>
      <c r="W187" s="119"/>
      <c r="X187" s="1704"/>
      <c r="Y187" s="1501" t="s">
        <v>387</v>
      </c>
      <c r="Z187" s="1498">
        <f>+G222</f>
        <v>0.2</v>
      </c>
      <c r="AA187" s="1498">
        <f t="shared" ref="AA187:AC187" si="76">+H222</f>
        <v>0.2</v>
      </c>
      <c r="AB187" s="1498">
        <f t="shared" si="76"/>
        <v>0</v>
      </c>
      <c r="AC187" s="1498">
        <f t="shared" si="76"/>
        <v>0</v>
      </c>
      <c r="AD187" s="1498">
        <f t="shared" ref="AD187" si="77">+K222</f>
        <v>0</v>
      </c>
      <c r="AE187" s="1498">
        <f t="shared" ref="AE187" si="78">+L222</f>
        <v>0</v>
      </c>
      <c r="AF187" s="1498"/>
    </row>
    <row r="188" spans="1:36" ht="15" customHeight="1" x14ac:dyDescent="0.2">
      <c r="A188" s="42"/>
      <c r="B188" s="40"/>
      <c r="C188" s="1249"/>
      <c r="D188" s="2290"/>
      <c r="E188" s="1472"/>
      <c r="F188" s="359" t="s">
        <v>172</v>
      </c>
      <c r="G188" s="191">
        <v>2.6</v>
      </c>
      <c r="H188" s="191">
        <v>2.6</v>
      </c>
      <c r="I188" s="350">
        <f t="shared" si="67"/>
        <v>0</v>
      </c>
      <c r="J188" s="1128"/>
      <c r="K188" s="191"/>
      <c r="L188" s="350"/>
      <c r="M188" s="1128"/>
      <c r="N188" s="191"/>
      <c r="O188" s="397"/>
      <c r="P188" s="904"/>
      <c r="Q188" s="446"/>
      <c r="R188" s="1110"/>
      <c r="S188" s="109"/>
      <c r="T188" s="1110"/>
      <c r="U188" s="109"/>
      <c r="V188" s="1111"/>
      <c r="W188" s="119"/>
      <c r="X188" s="1704"/>
      <c r="Y188" s="1501" t="s">
        <v>386</v>
      </c>
      <c r="Z188" s="1498">
        <f>+G224</f>
        <v>2.6</v>
      </c>
      <c r="AA188" s="1498">
        <f t="shared" ref="AA188:AC188" si="79">+H224</f>
        <v>2.6</v>
      </c>
      <c r="AB188" s="1498">
        <f t="shared" si="79"/>
        <v>0</v>
      </c>
      <c r="AC188" s="1498">
        <f t="shared" si="79"/>
        <v>0</v>
      </c>
      <c r="AD188" s="1498">
        <f t="shared" ref="AD188" si="80">+K224</f>
        <v>0</v>
      </c>
      <c r="AE188" s="1498">
        <f t="shared" ref="AE188" si="81">+L224</f>
        <v>0</v>
      </c>
      <c r="AF188" s="1498"/>
    </row>
    <row r="189" spans="1:36" ht="15" customHeight="1" x14ac:dyDescent="0.2">
      <c r="A189" s="42"/>
      <c r="B189" s="40"/>
      <c r="C189" s="1249"/>
      <c r="D189" s="2290"/>
      <c r="E189" s="1472"/>
      <c r="F189" s="124" t="s">
        <v>380</v>
      </c>
      <c r="G189" s="361">
        <v>168</v>
      </c>
      <c r="H189" s="361">
        <v>168</v>
      </c>
      <c r="I189" s="362">
        <f>+H189-G189</f>
        <v>0</v>
      </c>
      <c r="J189" s="1128"/>
      <c r="K189" s="191"/>
      <c r="L189" s="350"/>
      <c r="M189" s="1128"/>
      <c r="N189" s="191"/>
      <c r="O189" s="362"/>
      <c r="P189" s="904"/>
      <c r="Q189" s="446"/>
      <c r="R189" s="1110"/>
      <c r="S189" s="109"/>
      <c r="T189" s="1110"/>
      <c r="U189" s="109"/>
      <c r="V189" s="1111"/>
      <c r="W189" s="119"/>
      <c r="X189" s="1704"/>
      <c r="Y189" s="1501" t="s">
        <v>388</v>
      </c>
      <c r="Z189" s="1498">
        <f>+G196</f>
        <v>168</v>
      </c>
      <c r="AA189" s="1498">
        <f t="shared" ref="AA189:AC189" si="82">+H196</f>
        <v>168</v>
      </c>
      <c r="AB189" s="1498">
        <f t="shared" si="82"/>
        <v>0</v>
      </c>
      <c r="AC189" s="1498">
        <f t="shared" si="82"/>
        <v>0</v>
      </c>
      <c r="AD189" s="1498">
        <f t="shared" ref="AD189" si="83">+K196</f>
        <v>0</v>
      </c>
      <c r="AE189" s="1498">
        <f t="shared" ref="AE189" si="84">+L196</f>
        <v>0</v>
      </c>
      <c r="AF189" s="1498"/>
    </row>
    <row r="190" spans="1:36" ht="15" customHeight="1" x14ac:dyDescent="0.2">
      <c r="A190" s="42"/>
      <c r="B190" s="40"/>
      <c r="C190" s="1249"/>
      <c r="D190" s="2290"/>
      <c r="E190" s="1251"/>
      <c r="F190" s="360" t="s">
        <v>170</v>
      </c>
      <c r="G190" s="384">
        <v>1.5</v>
      </c>
      <c r="H190" s="346">
        <v>1.5</v>
      </c>
      <c r="I190" s="385">
        <f t="shared" si="67"/>
        <v>0</v>
      </c>
      <c r="J190" s="384">
        <v>30</v>
      </c>
      <c r="K190" s="346">
        <v>30</v>
      </c>
      <c r="L190" s="385">
        <f>+K190-J190</f>
        <v>0</v>
      </c>
      <c r="M190" s="384">
        <v>30</v>
      </c>
      <c r="N190" s="346">
        <v>30</v>
      </c>
      <c r="O190" s="350">
        <f>+N190-M190</f>
        <v>0</v>
      </c>
      <c r="P190" s="218"/>
      <c r="Q190" s="446"/>
      <c r="R190" s="1241"/>
      <c r="S190" s="446"/>
      <c r="T190" s="1241"/>
      <c r="U190" s="181"/>
      <c r="V190" s="1241"/>
      <c r="W190" s="30"/>
      <c r="X190" s="1704"/>
      <c r="Y190" s="1501" t="s">
        <v>170</v>
      </c>
      <c r="Z190" s="1498">
        <f>+G209+G211</f>
        <v>1.5</v>
      </c>
      <c r="AA190" s="1498">
        <f t="shared" ref="AA190:AC190" si="85">+H209+H211</f>
        <v>1.5</v>
      </c>
      <c r="AB190" s="1498">
        <f t="shared" si="85"/>
        <v>0</v>
      </c>
      <c r="AC190" s="1498">
        <f t="shared" si="85"/>
        <v>30</v>
      </c>
      <c r="AD190" s="1498">
        <f t="shared" ref="AD190" si="86">+K209+K211</f>
        <v>30</v>
      </c>
      <c r="AE190" s="1498">
        <f t="shared" ref="AE190" si="87">+L209+L211</f>
        <v>0</v>
      </c>
      <c r="AF190" s="1498">
        <f>+M209+M211</f>
        <v>30</v>
      </c>
      <c r="AG190" s="1498">
        <f t="shared" ref="AG190:AH190" si="88">+N209+N211</f>
        <v>30</v>
      </c>
      <c r="AH190" s="1498">
        <f t="shared" si="88"/>
        <v>0</v>
      </c>
    </row>
    <row r="191" spans="1:36" ht="27.75" customHeight="1" x14ac:dyDescent="0.2">
      <c r="A191" s="42"/>
      <c r="B191" s="40"/>
      <c r="C191" s="1250"/>
      <c r="D191" s="1176" t="s">
        <v>118</v>
      </c>
      <c r="E191" s="1184"/>
      <c r="F191" s="444"/>
      <c r="G191" s="181"/>
      <c r="H191" s="115"/>
      <c r="I191" s="395"/>
      <c r="J191" s="115"/>
      <c r="K191" s="186"/>
      <c r="L191" s="395"/>
      <c r="M191" s="115"/>
      <c r="N191" s="186"/>
      <c r="O191" s="327"/>
      <c r="P191" s="1178"/>
      <c r="Q191" s="1180"/>
      <c r="R191" s="1358"/>
      <c r="S191" s="1180"/>
      <c r="T191" s="1358"/>
      <c r="U191" s="556"/>
      <c r="V191" s="1458"/>
      <c r="W191" s="1056"/>
      <c r="X191" s="1704"/>
      <c r="Z191" s="1498">
        <f t="shared" ref="Z191:AH191" si="89">SUM(Z181:Z190)</f>
        <v>3893.5</v>
      </c>
      <c r="AA191" s="1498">
        <f t="shared" si="89"/>
        <v>3874.3</v>
      </c>
      <c r="AB191" s="1498">
        <f t="shared" si="89"/>
        <v>-19.2</v>
      </c>
      <c r="AC191" s="1498">
        <f t="shared" si="89"/>
        <v>5313.6</v>
      </c>
      <c r="AD191" s="1498">
        <f t="shared" si="89"/>
        <v>5388.6</v>
      </c>
      <c r="AE191" s="1498">
        <f t="shared" si="89"/>
        <v>75</v>
      </c>
      <c r="AF191" s="1498">
        <f t="shared" si="89"/>
        <v>6563.4</v>
      </c>
      <c r="AG191" s="1498">
        <f t="shared" si="89"/>
        <v>6563.4</v>
      </c>
      <c r="AH191" s="1498">
        <f t="shared" si="89"/>
        <v>0</v>
      </c>
    </row>
    <row r="192" spans="1:36" ht="20.25" customHeight="1" x14ac:dyDescent="0.2">
      <c r="A192" s="42"/>
      <c r="B192" s="40"/>
      <c r="C192" s="753"/>
      <c r="D192" s="1989" t="s">
        <v>124</v>
      </c>
      <c r="E192" s="709" t="s">
        <v>137</v>
      </c>
      <c r="F192" s="1835" t="s">
        <v>332</v>
      </c>
      <c r="G192" s="1836">
        <f>1498.5-200+237.5</f>
        <v>1536</v>
      </c>
      <c r="H192" s="1806">
        <f>1498.5-200+237.5</f>
        <v>1536</v>
      </c>
      <c r="I192" s="1805">
        <f>+H192-G192</f>
        <v>0</v>
      </c>
      <c r="J192" s="1641"/>
      <c r="K192" s="1837"/>
      <c r="L192" s="1818"/>
      <c r="M192" s="1638"/>
      <c r="N192" s="1819"/>
      <c r="O192" s="1639"/>
      <c r="P192" s="1172" t="s">
        <v>279</v>
      </c>
      <c r="Q192" s="1173">
        <v>7</v>
      </c>
      <c r="R192" s="1359"/>
      <c r="S192" s="1174"/>
      <c r="T192" s="1393"/>
      <c r="U192" s="1174"/>
      <c r="V192" s="1459"/>
      <c r="W192" s="1175"/>
      <c r="X192" s="1704"/>
      <c r="Z192" s="1498">
        <f>+Z191-G225</f>
        <v>0</v>
      </c>
      <c r="AA192" s="1498">
        <f t="shared" ref="AA192:AC192" si="90">+AA191-H225</f>
        <v>0</v>
      </c>
      <c r="AB192" s="1498">
        <f t="shared" si="90"/>
        <v>0</v>
      </c>
      <c r="AC192" s="1498">
        <f t="shared" si="90"/>
        <v>0</v>
      </c>
      <c r="AD192" s="1498">
        <f t="shared" ref="AD192" si="91">+AD191-K225</f>
        <v>0</v>
      </c>
      <c r="AE192" s="1498">
        <f t="shared" ref="AE192" si="92">+AE191-L225</f>
        <v>0</v>
      </c>
      <c r="AF192" s="1498">
        <f>+AF191-M225</f>
        <v>0</v>
      </c>
      <c r="AG192" s="1498">
        <f t="shared" ref="AG192:AH192" si="93">+AG191-N225</f>
        <v>0</v>
      </c>
      <c r="AH192" s="1498">
        <f t="shared" si="93"/>
        <v>0</v>
      </c>
    </row>
    <row r="193" spans="1:36" s="164" customFormat="1" ht="26.85" customHeight="1" x14ac:dyDescent="0.2">
      <c r="A193" s="42"/>
      <c r="B193" s="40"/>
      <c r="C193" s="753"/>
      <c r="D193" s="1989"/>
      <c r="E193" s="709" t="s">
        <v>159</v>
      </c>
      <c r="F193" s="1636" t="s">
        <v>339</v>
      </c>
      <c r="G193" s="1646">
        <f>652.4+64.4</f>
        <v>716.8</v>
      </c>
      <c r="H193" s="1646">
        <f>652.4+64.4</f>
        <v>716.8</v>
      </c>
      <c r="I193" s="1649">
        <f>+H193-G193</f>
        <v>0</v>
      </c>
      <c r="J193" s="1646">
        <v>400</v>
      </c>
      <c r="K193" s="1648">
        <v>400</v>
      </c>
      <c r="L193" s="1649">
        <f>+K193-J193</f>
        <v>0</v>
      </c>
      <c r="M193" s="1812">
        <v>400</v>
      </c>
      <c r="N193" s="1813">
        <v>400</v>
      </c>
      <c r="O193" s="1642">
        <f>+N193-M193</f>
        <v>0</v>
      </c>
      <c r="P193" s="2044" t="s">
        <v>297</v>
      </c>
      <c r="Q193" s="908">
        <v>100</v>
      </c>
      <c r="R193" s="1524"/>
      <c r="S193" s="913"/>
      <c r="T193" s="1524"/>
      <c r="U193" s="913"/>
      <c r="V193" s="1525"/>
      <c r="W193" s="2248"/>
      <c r="X193" s="1704"/>
      <c r="Y193" s="1503"/>
      <c r="Z193" s="1503"/>
      <c r="AA193" s="1503"/>
      <c r="AB193" s="1503"/>
      <c r="AC193" s="1503"/>
      <c r="AD193" s="1503"/>
      <c r="AE193" s="1503"/>
      <c r="AF193" s="1503"/>
      <c r="AG193" s="1503"/>
      <c r="AH193" s="1503"/>
      <c r="AJ193" s="1749"/>
    </row>
    <row r="194" spans="1:36" s="164" customFormat="1" ht="26.85" customHeight="1" x14ac:dyDescent="0.2">
      <c r="A194" s="42"/>
      <c r="B194" s="40"/>
      <c r="C194" s="1489"/>
      <c r="D194" s="1488"/>
      <c r="E194" s="1490"/>
      <c r="F194" s="1835" t="s">
        <v>334</v>
      </c>
      <c r="G194" s="1646">
        <v>162.5</v>
      </c>
      <c r="H194" s="1646">
        <v>162.5</v>
      </c>
      <c r="I194" s="1649">
        <f>+H194-G194</f>
        <v>0</v>
      </c>
      <c r="J194" s="1838">
        <v>760</v>
      </c>
      <c r="K194" s="1838">
        <v>760</v>
      </c>
      <c r="L194" s="1649">
        <f>+K194-J194</f>
        <v>0</v>
      </c>
      <c r="M194" s="1648">
        <v>1143</v>
      </c>
      <c r="N194" s="1648">
        <v>1143</v>
      </c>
      <c r="O194" s="1642">
        <f>+N194-M194</f>
        <v>0</v>
      </c>
      <c r="P194" s="2100"/>
      <c r="Q194" s="910"/>
      <c r="R194" s="1526"/>
      <c r="S194" s="912"/>
      <c r="T194" s="1526"/>
      <c r="U194" s="912"/>
      <c r="V194" s="1527"/>
      <c r="W194" s="2249"/>
      <c r="X194" s="1704"/>
      <c r="Y194" s="1503"/>
      <c r="Z194" s="1503"/>
      <c r="AA194" s="1503"/>
      <c r="AB194" s="1503"/>
      <c r="AC194" s="1503"/>
      <c r="AD194" s="1503"/>
      <c r="AE194" s="1503"/>
      <c r="AF194" s="1503"/>
      <c r="AG194" s="1503"/>
      <c r="AH194" s="1503"/>
      <c r="AJ194" s="1749"/>
    </row>
    <row r="195" spans="1:36" s="164" customFormat="1" ht="24" customHeight="1" x14ac:dyDescent="0.2">
      <c r="A195" s="42"/>
      <c r="B195" s="40"/>
      <c r="C195" s="753"/>
      <c r="D195" s="750"/>
      <c r="E195" s="709" t="s">
        <v>204</v>
      </c>
      <c r="F195" s="1839" t="s">
        <v>333</v>
      </c>
      <c r="G195" s="1817"/>
      <c r="H195" s="1646"/>
      <c r="I195" s="1649"/>
      <c r="J195" s="1838">
        <f>2078.7+200+1000-760</f>
        <v>2518.6999999999998</v>
      </c>
      <c r="K195" s="1838">
        <f>2078.7+200+1000-760</f>
        <v>2518.6999999999998</v>
      </c>
      <c r="L195" s="1642">
        <f>+K195-J195</f>
        <v>0</v>
      </c>
      <c r="M195" s="1648">
        <f>3680.1-143</f>
        <v>3537.1</v>
      </c>
      <c r="N195" s="1648">
        <f>3680.1-143</f>
        <v>3537.1</v>
      </c>
      <c r="O195" s="1639">
        <f>+N195-M195</f>
        <v>0</v>
      </c>
      <c r="P195" s="2045"/>
      <c r="Q195" s="918"/>
      <c r="R195" s="1528"/>
      <c r="S195" s="1163"/>
      <c r="T195" s="1528"/>
      <c r="U195" s="1163"/>
      <c r="V195" s="1529"/>
      <c r="W195" s="2249"/>
      <c r="X195" s="1704"/>
      <c r="Y195" s="1503"/>
      <c r="Z195" s="1503"/>
      <c r="AA195" s="1503"/>
      <c r="AB195" s="1503"/>
      <c r="AC195" s="1503"/>
      <c r="AD195" s="1503"/>
      <c r="AE195" s="1503"/>
      <c r="AF195" s="1503"/>
      <c r="AG195" s="1503"/>
      <c r="AH195" s="1503"/>
      <c r="AJ195" s="1749"/>
    </row>
    <row r="196" spans="1:36" s="164" customFormat="1" ht="16.5" customHeight="1" x14ac:dyDescent="0.2">
      <c r="A196" s="42"/>
      <c r="B196" s="40"/>
      <c r="C196" s="753"/>
      <c r="D196" s="750"/>
      <c r="E196" s="752"/>
      <c r="F196" s="1835" t="s">
        <v>381</v>
      </c>
      <c r="G196" s="1648">
        <v>168</v>
      </c>
      <c r="H196" s="1648">
        <v>168</v>
      </c>
      <c r="I196" s="1649">
        <f>+H196-G196</f>
        <v>0</v>
      </c>
      <c r="J196" s="1645"/>
      <c r="K196" s="1648"/>
      <c r="L196" s="1818"/>
      <c r="M196" s="1645"/>
      <c r="N196" s="1648"/>
      <c r="O196" s="1649"/>
      <c r="P196" s="2044" t="s">
        <v>320</v>
      </c>
      <c r="Q196" s="908">
        <v>100</v>
      </c>
      <c r="R196" s="1524"/>
      <c r="S196" s="913"/>
      <c r="T196" s="1524"/>
      <c r="U196" s="913"/>
      <c r="V196" s="1525"/>
      <c r="W196" s="2249"/>
      <c r="X196" s="1712"/>
      <c r="Y196" s="1503"/>
      <c r="Z196" s="1503"/>
      <c r="AA196" s="1503"/>
      <c r="AB196" s="1503"/>
      <c r="AC196" s="1503"/>
      <c r="AD196" s="1503"/>
      <c r="AE196" s="1503"/>
      <c r="AF196" s="1503"/>
      <c r="AG196" s="1503"/>
      <c r="AH196" s="1503"/>
      <c r="AJ196" s="1749"/>
    </row>
    <row r="197" spans="1:36" s="164" customFormat="1" ht="24" customHeight="1" x14ac:dyDescent="0.2">
      <c r="A197" s="42"/>
      <c r="B197" s="40"/>
      <c r="C197" s="753"/>
      <c r="D197" s="750"/>
      <c r="E197" s="752"/>
      <c r="F197" s="1835"/>
      <c r="G197" s="1811"/>
      <c r="H197" s="1638"/>
      <c r="I197" s="1818"/>
      <c r="J197" s="1638"/>
      <c r="K197" s="1819"/>
      <c r="L197" s="1818"/>
      <c r="M197" s="1638"/>
      <c r="N197" s="1819"/>
      <c r="O197" s="1639"/>
      <c r="P197" s="2100"/>
      <c r="Q197" s="910"/>
      <c r="R197" s="1526"/>
      <c r="S197" s="912"/>
      <c r="T197" s="1526"/>
      <c r="U197" s="912"/>
      <c r="V197" s="1527"/>
      <c r="W197" s="2249"/>
      <c r="X197" s="1712"/>
      <c r="Y197" s="1503"/>
      <c r="Z197" s="1503"/>
      <c r="AA197" s="1503"/>
      <c r="AB197" s="1503"/>
      <c r="AC197" s="1503"/>
      <c r="AD197" s="1503"/>
      <c r="AE197" s="1503"/>
      <c r="AF197" s="1503"/>
      <c r="AG197" s="1503"/>
      <c r="AH197" s="1503"/>
      <c r="AJ197" s="1749"/>
    </row>
    <row r="198" spans="1:36" s="164" customFormat="1" ht="18" customHeight="1" x14ac:dyDescent="0.2">
      <c r="A198" s="42"/>
      <c r="B198" s="40"/>
      <c r="C198" s="753"/>
      <c r="D198" s="750"/>
      <c r="E198" s="752"/>
      <c r="F198" s="124"/>
      <c r="G198" s="446"/>
      <c r="H198" s="109"/>
      <c r="I198" s="397"/>
      <c r="J198" s="109"/>
      <c r="K198" s="185"/>
      <c r="L198" s="397"/>
      <c r="M198" s="109"/>
      <c r="N198" s="185"/>
      <c r="O198" s="178"/>
      <c r="P198" s="2044" t="s">
        <v>321</v>
      </c>
      <c r="Q198" s="908">
        <v>5</v>
      </c>
      <c r="R198" s="1524"/>
      <c r="S198" s="913">
        <v>100</v>
      </c>
      <c r="T198" s="1524"/>
      <c r="U198" s="913"/>
      <c r="V198" s="1525"/>
      <c r="W198" s="2249"/>
      <c r="X198" s="1704"/>
      <c r="Y198" s="1503"/>
      <c r="Z198" s="1503"/>
      <c r="AA198" s="1503"/>
      <c r="AB198" s="1503"/>
      <c r="AC198" s="1503"/>
      <c r="AD198" s="1503"/>
      <c r="AE198" s="1503"/>
      <c r="AF198" s="1503"/>
      <c r="AG198" s="1503"/>
      <c r="AH198" s="1503"/>
      <c r="AJ198" s="1749"/>
    </row>
    <row r="199" spans="1:36" s="164" customFormat="1" ht="13.5" customHeight="1" x14ac:dyDescent="0.2">
      <c r="A199" s="42"/>
      <c r="B199" s="40"/>
      <c r="C199" s="753"/>
      <c r="D199" s="750"/>
      <c r="E199" s="752"/>
      <c r="F199" s="124"/>
      <c r="G199" s="446"/>
      <c r="H199" s="109"/>
      <c r="I199" s="397"/>
      <c r="J199" s="109"/>
      <c r="K199" s="185"/>
      <c r="L199" s="397"/>
      <c r="M199" s="109"/>
      <c r="N199" s="185"/>
      <c r="O199" s="178"/>
      <c r="P199" s="2100"/>
      <c r="Q199" s="910"/>
      <c r="R199" s="1526"/>
      <c r="S199" s="912"/>
      <c r="T199" s="1526"/>
      <c r="U199" s="912"/>
      <c r="V199" s="1527"/>
      <c r="W199" s="2249"/>
      <c r="X199" s="1704"/>
      <c r="Y199" s="1503"/>
      <c r="Z199" s="1503"/>
      <c r="AA199" s="1503"/>
      <c r="AB199" s="1503"/>
      <c r="AC199" s="1503"/>
      <c r="AD199" s="1503"/>
      <c r="AE199" s="1503"/>
      <c r="AF199" s="1503"/>
      <c r="AG199" s="1503"/>
      <c r="AH199" s="1503"/>
      <c r="AJ199" s="1749"/>
    </row>
    <row r="200" spans="1:36" s="164" customFormat="1" ht="18" customHeight="1" x14ac:dyDescent="0.2">
      <c r="A200" s="42"/>
      <c r="B200" s="40"/>
      <c r="C200" s="753"/>
      <c r="D200" s="750"/>
      <c r="E200" s="752"/>
      <c r="F200" s="124"/>
      <c r="G200" s="446"/>
      <c r="H200" s="109"/>
      <c r="I200" s="397"/>
      <c r="J200" s="109"/>
      <c r="K200" s="185"/>
      <c r="L200" s="397"/>
      <c r="M200" s="109"/>
      <c r="N200" s="185"/>
      <c r="O200" s="178"/>
      <c r="P200" s="2044" t="s">
        <v>322</v>
      </c>
      <c r="Q200" s="908">
        <v>5</v>
      </c>
      <c r="R200" s="1524"/>
      <c r="S200" s="913">
        <v>100</v>
      </c>
      <c r="T200" s="1524"/>
      <c r="U200" s="913"/>
      <c r="V200" s="1525"/>
      <c r="W200" s="2249"/>
      <c r="X200" s="1704"/>
      <c r="Y200" s="1503"/>
      <c r="Z200" s="1503"/>
      <c r="AA200" s="1503"/>
      <c r="AB200" s="1503"/>
      <c r="AC200" s="1503"/>
      <c r="AD200" s="1503"/>
      <c r="AE200" s="1503"/>
      <c r="AF200" s="1503"/>
      <c r="AG200" s="1503"/>
      <c r="AH200" s="1503"/>
      <c r="AJ200" s="1749"/>
    </row>
    <row r="201" spans="1:36" s="164" customFormat="1" ht="12.75" customHeight="1" x14ac:dyDescent="0.2">
      <c r="A201" s="42"/>
      <c r="B201" s="40"/>
      <c r="C201" s="753"/>
      <c r="D201" s="750"/>
      <c r="E201" s="752"/>
      <c r="F201" s="124"/>
      <c r="G201" s="446"/>
      <c r="H201" s="109"/>
      <c r="I201" s="397"/>
      <c r="J201" s="109"/>
      <c r="K201" s="185"/>
      <c r="L201" s="397"/>
      <c r="M201" s="109"/>
      <c r="N201" s="185"/>
      <c r="O201" s="178"/>
      <c r="P201" s="2100"/>
      <c r="Q201" s="912"/>
      <c r="R201" s="1528"/>
      <c r="S201" s="912"/>
      <c r="T201" s="1528"/>
      <c r="U201" s="912"/>
      <c r="V201" s="1527"/>
      <c r="W201" s="2249"/>
      <c r="X201" s="1704"/>
      <c r="Y201" s="1503"/>
      <c r="Z201" s="1503"/>
      <c r="AA201" s="1503"/>
      <c r="AB201" s="1503"/>
      <c r="AC201" s="1503"/>
      <c r="AD201" s="1503"/>
      <c r="AE201" s="1503"/>
      <c r="AF201" s="1503"/>
      <c r="AG201" s="1503"/>
      <c r="AH201" s="1503"/>
      <c r="AJ201" s="1749"/>
    </row>
    <row r="202" spans="1:36" s="164" customFormat="1" ht="28.35" customHeight="1" x14ac:dyDescent="0.2">
      <c r="A202" s="42"/>
      <c r="B202" s="40"/>
      <c r="C202" s="753"/>
      <c r="D202" s="750"/>
      <c r="E202" s="752"/>
      <c r="F202" s="124"/>
      <c r="G202" s="446"/>
      <c r="H202" s="109"/>
      <c r="I202" s="397"/>
      <c r="J202" s="109"/>
      <c r="K202" s="185"/>
      <c r="L202" s="397"/>
      <c r="M202" s="109"/>
      <c r="N202" s="185"/>
      <c r="O202" s="178"/>
      <c r="P202" s="1517" t="s">
        <v>323</v>
      </c>
      <c r="Q202" s="913"/>
      <c r="R202" s="1524"/>
      <c r="S202" s="913">
        <v>5</v>
      </c>
      <c r="T202" s="1524"/>
      <c r="U202" s="913">
        <v>100</v>
      </c>
      <c r="V202" s="1525"/>
      <c r="W202" s="2249"/>
      <c r="X202" s="1704"/>
      <c r="Y202" s="1503"/>
      <c r="Z202" s="1503"/>
      <c r="AA202" s="1503"/>
      <c r="AB202" s="1503"/>
      <c r="AC202" s="1503"/>
      <c r="AD202" s="1503"/>
      <c r="AE202" s="1503"/>
      <c r="AF202" s="1503"/>
      <c r="AG202" s="1503"/>
      <c r="AH202" s="1503"/>
      <c r="AJ202" s="1749"/>
    </row>
    <row r="203" spans="1:36" s="164" customFormat="1" ht="28.35" customHeight="1" x14ac:dyDescent="0.2">
      <c r="A203" s="42"/>
      <c r="B203" s="40"/>
      <c r="C203" s="753"/>
      <c r="D203" s="750"/>
      <c r="E203" s="752"/>
      <c r="F203" s="124"/>
      <c r="G203" s="446"/>
      <c r="H203" s="109"/>
      <c r="I203" s="397"/>
      <c r="J203" s="109"/>
      <c r="K203" s="185"/>
      <c r="L203" s="397"/>
      <c r="M203" s="446"/>
      <c r="N203" s="185"/>
      <c r="O203" s="178"/>
      <c r="P203" s="1517" t="s">
        <v>324</v>
      </c>
      <c r="Q203" s="913"/>
      <c r="R203" s="1524"/>
      <c r="S203" s="913"/>
      <c r="T203" s="1524"/>
      <c r="U203" s="913">
        <v>100</v>
      </c>
      <c r="V203" s="1525"/>
      <c r="W203" s="2249"/>
      <c r="X203" s="1704"/>
      <c r="Y203" s="1503"/>
      <c r="Z203" s="1503"/>
      <c r="AA203" s="1503"/>
      <c r="AB203" s="1503"/>
      <c r="AC203" s="1503"/>
      <c r="AD203" s="1503"/>
      <c r="AE203" s="1503"/>
      <c r="AF203" s="1503"/>
      <c r="AG203" s="1503"/>
      <c r="AH203" s="1503"/>
      <c r="AJ203" s="1749"/>
    </row>
    <row r="204" spans="1:36" s="164" customFormat="1" ht="28.35" customHeight="1" x14ac:dyDescent="0.2">
      <c r="A204" s="42"/>
      <c r="B204" s="40"/>
      <c r="C204" s="1481"/>
      <c r="D204" s="1480"/>
      <c r="E204" s="1482"/>
      <c r="F204" s="124"/>
      <c r="G204" s="446"/>
      <c r="H204" s="109"/>
      <c r="I204" s="397"/>
      <c r="J204" s="446"/>
      <c r="K204" s="185"/>
      <c r="L204" s="397"/>
      <c r="M204" s="109"/>
      <c r="N204" s="185"/>
      <c r="O204" s="178"/>
      <c r="P204" s="1517" t="s">
        <v>391</v>
      </c>
      <c r="Q204" s="913"/>
      <c r="R204" s="1524"/>
      <c r="S204" s="913"/>
      <c r="T204" s="1524"/>
      <c r="U204" s="913">
        <v>100</v>
      </c>
      <c r="V204" s="1525"/>
      <c r="W204" s="2249"/>
      <c r="X204" s="1704"/>
      <c r="Y204" s="1503"/>
      <c r="Z204" s="1503"/>
      <c r="AA204" s="1503"/>
      <c r="AB204" s="1503"/>
      <c r="AC204" s="1503"/>
      <c r="AD204" s="1503"/>
      <c r="AE204" s="1503"/>
      <c r="AF204" s="1503"/>
      <c r="AG204" s="1503"/>
      <c r="AH204" s="1503"/>
      <c r="AJ204" s="1749"/>
    </row>
    <row r="205" spans="1:36" s="164" customFormat="1" ht="28.35" customHeight="1" x14ac:dyDescent="0.2">
      <c r="A205" s="42"/>
      <c r="B205" s="40"/>
      <c r="C205" s="1481"/>
      <c r="D205" s="1480"/>
      <c r="E205" s="1482"/>
      <c r="F205" s="124"/>
      <c r="G205" s="446"/>
      <c r="H205" s="109"/>
      <c r="I205" s="397"/>
      <c r="J205" s="109"/>
      <c r="K205" s="185"/>
      <c r="L205" s="397"/>
      <c r="M205" s="109"/>
      <c r="N205" s="185"/>
      <c r="O205" s="178"/>
      <c r="P205" s="1517" t="s">
        <v>393</v>
      </c>
      <c r="Q205" s="913"/>
      <c r="R205" s="1524"/>
      <c r="S205" s="913"/>
      <c r="T205" s="1524"/>
      <c r="U205" s="913">
        <v>100</v>
      </c>
      <c r="V205" s="1525"/>
      <c r="W205" s="2250"/>
      <c r="X205" s="1704"/>
      <c r="Y205" s="1503"/>
      <c r="Z205" s="1503"/>
      <c r="AA205" s="1503"/>
      <c r="AB205" s="1503"/>
      <c r="AC205" s="1503"/>
      <c r="AD205" s="1503"/>
      <c r="AE205" s="1503"/>
      <c r="AF205" s="1503"/>
      <c r="AG205" s="1503"/>
      <c r="AH205" s="1503"/>
      <c r="AJ205" s="1749"/>
    </row>
    <row r="206" spans="1:36" ht="20.25" customHeight="1" x14ac:dyDescent="0.2">
      <c r="A206" s="42"/>
      <c r="B206" s="40"/>
      <c r="C206" s="753"/>
      <c r="D206" s="2028" t="s">
        <v>117</v>
      </c>
      <c r="E206" s="752"/>
      <c r="F206" s="1601" t="s">
        <v>332</v>
      </c>
      <c r="G206" s="1663">
        <v>215</v>
      </c>
      <c r="H206" s="1664">
        <f>215-75</f>
        <v>140</v>
      </c>
      <c r="I206" s="1353">
        <f>+H206-G206</f>
        <v>-75</v>
      </c>
      <c r="J206" s="820"/>
      <c r="K206" s="306"/>
      <c r="L206" s="930"/>
      <c r="M206" s="820"/>
      <c r="N206" s="306"/>
      <c r="O206" s="1538"/>
      <c r="P206" s="224" t="s">
        <v>308</v>
      </c>
      <c r="Q206" s="1669">
        <v>4</v>
      </c>
      <c r="R206" s="1360">
        <v>1</v>
      </c>
      <c r="S206" s="1670">
        <v>13</v>
      </c>
      <c r="T206" s="1360">
        <v>16</v>
      </c>
      <c r="U206" s="1142">
        <v>12</v>
      </c>
      <c r="V206" s="1460"/>
      <c r="W206" s="2204" t="s">
        <v>406</v>
      </c>
      <c r="X206" s="1704"/>
    </row>
    <row r="207" spans="1:36" ht="48" customHeight="1" x14ac:dyDescent="0.2">
      <c r="A207" s="42"/>
      <c r="B207" s="40"/>
      <c r="C207" s="706"/>
      <c r="D207" s="1990"/>
      <c r="E207" s="705"/>
      <c r="F207" s="1672" t="s">
        <v>333</v>
      </c>
      <c r="G207" s="384"/>
      <c r="H207" s="1263"/>
      <c r="I207" s="350"/>
      <c r="J207" s="1664">
        <v>1040</v>
      </c>
      <c r="K207" s="1667">
        <f>1040+75</f>
        <v>1115</v>
      </c>
      <c r="L207" s="1353">
        <f>+K207-J207</f>
        <v>75</v>
      </c>
      <c r="M207" s="820">
        <v>881</v>
      </c>
      <c r="N207" s="306">
        <v>881</v>
      </c>
      <c r="O207" s="1552">
        <f>+N207-M207</f>
        <v>0</v>
      </c>
      <c r="P207" s="921" t="s">
        <v>278</v>
      </c>
      <c r="Q207" s="260"/>
      <c r="R207" s="1247"/>
      <c r="S207" s="592"/>
      <c r="T207" s="1247"/>
      <c r="U207" s="592">
        <v>7</v>
      </c>
      <c r="V207" s="1461"/>
      <c r="W207" s="2205"/>
      <c r="X207" s="1704"/>
    </row>
    <row r="208" spans="1:36" ht="15" customHeight="1" x14ac:dyDescent="0.2">
      <c r="A208" s="744"/>
      <c r="B208" s="747"/>
      <c r="C208" s="745"/>
      <c r="D208" s="1988" t="s">
        <v>280</v>
      </c>
      <c r="E208" s="814" t="s">
        <v>159</v>
      </c>
      <c r="F208" s="1802" t="s">
        <v>333</v>
      </c>
      <c r="G208" s="1803">
        <v>13.5</v>
      </c>
      <c r="H208" s="1804">
        <v>13.5</v>
      </c>
      <c r="I208" s="1805">
        <f>+H208-G208</f>
        <v>0</v>
      </c>
      <c r="J208" s="1804">
        <v>180</v>
      </c>
      <c r="K208" s="1806">
        <v>180</v>
      </c>
      <c r="L208" s="1805">
        <f>+K208-J208</f>
        <v>0</v>
      </c>
      <c r="M208" s="1807"/>
      <c r="N208" s="1808"/>
      <c r="O208" s="1809"/>
      <c r="P208" s="623" t="s">
        <v>216</v>
      </c>
      <c r="Q208" s="764">
        <v>1</v>
      </c>
      <c r="R208" s="1361"/>
      <c r="S208" s="1143"/>
      <c r="T208" s="1361"/>
      <c r="U208" s="1208"/>
      <c r="V208" s="1462"/>
      <c r="W208" s="1167"/>
      <c r="X208" s="1704"/>
    </row>
    <row r="209" spans="1:34" ht="15" customHeight="1" x14ac:dyDescent="0.2">
      <c r="A209" s="958"/>
      <c r="B209" s="960"/>
      <c r="C209" s="959"/>
      <c r="D209" s="1989"/>
      <c r="E209" s="961"/>
      <c r="F209" s="1810" t="s">
        <v>340</v>
      </c>
      <c r="G209" s="1811">
        <v>1.5</v>
      </c>
      <c r="H209" s="1638">
        <v>1.5</v>
      </c>
      <c r="I209" s="1642">
        <f>+H209-G209</f>
        <v>0</v>
      </c>
      <c r="J209" s="1812">
        <v>20</v>
      </c>
      <c r="K209" s="1813">
        <v>20</v>
      </c>
      <c r="L209" s="1642">
        <f>+K209-J209</f>
        <v>0</v>
      </c>
      <c r="M209" s="1814"/>
      <c r="N209" s="1815"/>
      <c r="O209" s="1816"/>
      <c r="P209" s="224" t="s">
        <v>225</v>
      </c>
      <c r="Q209" s="428"/>
      <c r="R209" s="1362"/>
      <c r="S209" s="1144">
        <v>100</v>
      </c>
      <c r="T209" s="1394"/>
      <c r="U209" s="1144"/>
      <c r="V209" s="1463"/>
      <c r="W209" s="1168"/>
      <c r="X209" s="1704"/>
    </row>
    <row r="210" spans="1:34" ht="15" customHeight="1" x14ac:dyDescent="0.2">
      <c r="A210" s="813"/>
      <c r="B210" s="816"/>
      <c r="C210" s="817"/>
      <c r="D210" s="1989"/>
      <c r="E210" s="815" t="s">
        <v>137</v>
      </c>
      <c r="F210" s="1810" t="s">
        <v>333</v>
      </c>
      <c r="G210" s="1817"/>
      <c r="H210" s="1812"/>
      <c r="I210" s="1818"/>
      <c r="J210" s="1638">
        <v>90</v>
      </c>
      <c r="K210" s="1819">
        <v>90</v>
      </c>
      <c r="L210" s="1642">
        <f t="shared" ref="L210:L211" si="94">+K210-J210</f>
        <v>0</v>
      </c>
      <c r="M210" s="1646">
        <v>270</v>
      </c>
      <c r="N210" s="1648">
        <v>270</v>
      </c>
      <c r="O210" s="1647">
        <f>+N210-M210</f>
        <v>0</v>
      </c>
      <c r="P210" s="224" t="s">
        <v>216</v>
      </c>
      <c r="Q210" s="428"/>
      <c r="R210" s="1363"/>
      <c r="S210" s="1206">
        <v>1</v>
      </c>
      <c r="T210" s="1363"/>
      <c r="U210" s="1145"/>
      <c r="V210" s="1464"/>
      <c r="W210" s="663"/>
      <c r="X210" s="1704"/>
    </row>
    <row r="211" spans="1:34" ht="15" customHeight="1" x14ac:dyDescent="0.2">
      <c r="A211" s="744"/>
      <c r="B211" s="747"/>
      <c r="C211" s="745"/>
      <c r="D211" s="1990"/>
      <c r="E211" s="818" t="s">
        <v>212</v>
      </c>
      <c r="F211" s="1820" t="s">
        <v>340</v>
      </c>
      <c r="G211" s="1821"/>
      <c r="H211" s="1822"/>
      <c r="I211" s="1823"/>
      <c r="J211" s="1824">
        <v>10</v>
      </c>
      <c r="K211" s="1825">
        <v>10</v>
      </c>
      <c r="L211" s="1642">
        <f t="shared" si="94"/>
        <v>0</v>
      </c>
      <c r="M211" s="1650">
        <v>30</v>
      </c>
      <c r="N211" s="1651">
        <v>30</v>
      </c>
      <c r="O211" s="1826">
        <f>+N211-M211</f>
        <v>0</v>
      </c>
      <c r="P211" s="157" t="s">
        <v>225</v>
      </c>
      <c r="Q211" s="804"/>
      <c r="R211" s="1364"/>
      <c r="S211" s="1207">
        <v>30</v>
      </c>
      <c r="T211" s="1395"/>
      <c r="U211" s="1146">
        <v>100</v>
      </c>
      <c r="V211" s="1465"/>
      <c r="W211" s="1169"/>
      <c r="X211" s="1708"/>
    </row>
    <row r="212" spans="1:34" ht="24.75" customHeight="1" x14ac:dyDescent="0.2">
      <c r="A212" s="2010"/>
      <c r="B212" s="2019"/>
      <c r="C212" s="2104"/>
      <c r="D212" s="2107" t="s">
        <v>82</v>
      </c>
      <c r="E212" s="2109" t="s">
        <v>204</v>
      </c>
      <c r="F212" s="1827" t="s">
        <v>333</v>
      </c>
      <c r="G212" s="1811">
        <v>2</v>
      </c>
      <c r="H212" s="1638">
        <v>2</v>
      </c>
      <c r="I212" s="1828">
        <f>+H212-G212</f>
        <v>0</v>
      </c>
      <c r="J212" s="1829">
        <v>2</v>
      </c>
      <c r="K212" s="1830">
        <v>2</v>
      </c>
      <c r="L212" s="1828">
        <f>+K212-J212</f>
        <v>0</v>
      </c>
      <c r="M212" s="1638">
        <v>2</v>
      </c>
      <c r="N212" s="1819">
        <v>2</v>
      </c>
      <c r="O212" s="1641">
        <f>+N212-M212</f>
        <v>0</v>
      </c>
      <c r="P212" s="1122" t="s">
        <v>88</v>
      </c>
      <c r="Q212" s="256">
        <v>1</v>
      </c>
      <c r="R212" s="1365"/>
      <c r="S212" s="1147">
        <v>1</v>
      </c>
      <c r="T212" s="1365"/>
      <c r="U212" s="1147">
        <v>1</v>
      </c>
      <c r="V212" s="1466"/>
      <c r="W212" s="1055"/>
      <c r="X212" s="1708"/>
    </row>
    <row r="213" spans="1:34" ht="16.5" customHeight="1" x14ac:dyDescent="0.2">
      <c r="A213" s="2010"/>
      <c r="B213" s="2019"/>
      <c r="C213" s="2104"/>
      <c r="D213" s="2108"/>
      <c r="E213" s="2110"/>
      <c r="F213" s="1831"/>
      <c r="G213" s="1811"/>
      <c r="H213" s="1638"/>
      <c r="I213" s="1818"/>
      <c r="J213" s="1638"/>
      <c r="K213" s="1819"/>
      <c r="L213" s="1818"/>
      <c r="M213" s="1832"/>
      <c r="N213" s="1833"/>
      <c r="O213" s="1834"/>
      <c r="P213" s="1123"/>
      <c r="Q213" s="257"/>
      <c r="R213" s="1358"/>
      <c r="S213" s="556"/>
      <c r="T213" s="1358"/>
      <c r="U213" s="556"/>
      <c r="V213" s="1458"/>
      <c r="W213" s="1056"/>
      <c r="X213" s="1708"/>
    </row>
    <row r="214" spans="1:34" ht="14.85" customHeight="1" x14ac:dyDescent="0.2">
      <c r="A214" s="697"/>
      <c r="B214" s="701"/>
      <c r="C214" s="47"/>
      <c r="D214" s="1988" t="s">
        <v>292</v>
      </c>
      <c r="E214" s="708" t="s">
        <v>204</v>
      </c>
      <c r="F214" s="1598" t="s">
        <v>333</v>
      </c>
      <c r="G214" s="1595">
        <f>135-24</f>
        <v>111</v>
      </c>
      <c r="H214" s="1596">
        <f>135-24+4.1</f>
        <v>115.1</v>
      </c>
      <c r="I214" s="1609">
        <f>+H214-G214</f>
        <v>4.0999999999999996</v>
      </c>
      <c r="J214" s="117">
        <v>120.9</v>
      </c>
      <c r="K214" s="184">
        <v>120.9</v>
      </c>
      <c r="L214" s="332">
        <f>+K214-J214</f>
        <v>0</v>
      </c>
      <c r="M214" s="1128">
        <v>128.30000000000001</v>
      </c>
      <c r="N214" s="191">
        <v>128.30000000000001</v>
      </c>
      <c r="O214" s="29">
        <f>+N214-M214</f>
        <v>0</v>
      </c>
      <c r="P214" s="2206" t="s">
        <v>360</v>
      </c>
      <c r="Q214" s="296">
        <v>45</v>
      </c>
      <c r="R214" s="1366"/>
      <c r="S214" s="1148">
        <v>49</v>
      </c>
      <c r="T214" s="1366"/>
      <c r="U214" s="1148">
        <v>52</v>
      </c>
      <c r="V214" s="1467"/>
      <c r="W214" s="2207" t="s">
        <v>407</v>
      </c>
      <c r="X214" s="1709"/>
    </row>
    <row r="215" spans="1:34" ht="16.5" customHeight="1" x14ac:dyDescent="0.2">
      <c r="A215" s="697"/>
      <c r="B215" s="701"/>
      <c r="C215" s="47"/>
      <c r="D215" s="1989"/>
      <c r="E215" s="120" t="s">
        <v>159</v>
      </c>
      <c r="F215" s="491"/>
      <c r="G215" s="1553"/>
      <c r="H215" s="1554"/>
      <c r="I215" s="1555"/>
      <c r="J215" s="1554"/>
      <c r="K215" s="1556"/>
      <c r="L215" s="1555"/>
      <c r="M215" s="1554"/>
      <c r="N215" s="1556"/>
      <c r="O215" s="1557"/>
      <c r="P215" s="2045"/>
      <c r="Q215" s="290"/>
      <c r="R215" s="1355"/>
      <c r="S215" s="1162"/>
      <c r="T215" s="1375"/>
      <c r="U215" s="1162"/>
      <c r="V215" s="1404"/>
      <c r="W215" s="2208"/>
      <c r="X215" s="1709"/>
    </row>
    <row r="216" spans="1:34" ht="17.850000000000001" customHeight="1" x14ac:dyDescent="0.2">
      <c r="A216" s="697"/>
      <c r="B216" s="701"/>
      <c r="C216" s="47"/>
      <c r="D216" s="1989"/>
      <c r="E216" s="699"/>
      <c r="F216" s="368" t="s">
        <v>333</v>
      </c>
      <c r="G216" s="193">
        <v>7</v>
      </c>
      <c r="H216" s="1129">
        <v>7</v>
      </c>
      <c r="I216" s="362">
        <f t="shared" ref="I216:I224" si="95">+H216-G216</f>
        <v>0</v>
      </c>
      <c r="J216" s="109">
        <v>7</v>
      </c>
      <c r="K216" s="185">
        <v>7</v>
      </c>
      <c r="L216" s="397">
        <f>+K216-J216</f>
        <v>0</v>
      </c>
      <c r="M216" s="1128">
        <v>7</v>
      </c>
      <c r="N216" s="191">
        <v>7</v>
      </c>
      <c r="O216" s="350">
        <f>+N216-M216</f>
        <v>0</v>
      </c>
      <c r="P216" s="729" t="s">
        <v>227</v>
      </c>
      <c r="Q216" s="298">
        <v>100</v>
      </c>
      <c r="R216" s="1367"/>
      <c r="S216" s="1149">
        <v>100</v>
      </c>
      <c r="T216" s="1367"/>
      <c r="U216" s="1149">
        <v>100</v>
      </c>
      <c r="V216" s="1468"/>
      <c r="W216" s="2208"/>
      <c r="X216" s="1704"/>
    </row>
    <row r="217" spans="1:34" ht="25.5" customHeight="1" x14ac:dyDescent="0.2">
      <c r="A217" s="14"/>
      <c r="B217" s="700"/>
      <c r="C217" s="47"/>
      <c r="D217" s="1989"/>
      <c r="E217" s="123"/>
      <c r="F217" s="369" t="s">
        <v>333</v>
      </c>
      <c r="G217" s="446">
        <f>135-35</f>
        <v>100</v>
      </c>
      <c r="H217" s="109">
        <f>135-35</f>
        <v>100</v>
      </c>
      <c r="I217" s="397">
        <f t="shared" si="95"/>
        <v>0</v>
      </c>
      <c r="J217" s="1129">
        <v>135</v>
      </c>
      <c r="K217" s="361">
        <v>135</v>
      </c>
      <c r="L217" s="350">
        <f>+K217-J217</f>
        <v>0</v>
      </c>
      <c r="M217" s="1128">
        <v>135</v>
      </c>
      <c r="N217" s="191">
        <v>135</v>
      </c>
      <c r="O217" s="350">
        <f>+N217-M217</f>
        <v>0</v>
      </c>
      <c r="P217" s="725" t="s">
        <v>361</v>
      </c>
      <c r="Q217" s="276">
        <v>2</v>
      </c>
      <c r="R217" s="1343"/>
      <c r="S217" s="284">
        <v>3</v>
      </c>
      <c r="T217" s="1343"/>
      <c r="U217" s="284">
        <v>3</v>
      </c>
      <c r="V217" s="1445"/>
      <c r="W217" s="2208"/>
      <c r="X217" s="1704"/>
    </row>
    <row r="218" spans="1:34" ht="54" customHeight="1" x14ac:dyDescent="0.2">
      <c r="A218" s="14"/>
      <c r="B218" s="700"/>
      <c r="C218" s="47"/>
      <c r="D218" s="1989"/>
      <c r="E218" s="123"/>
      <c r="F218" s="370" t="s">
        <v>333</v>
      </c>
      <c r="G218" s="372">
        <v>30</v>
      </c>
      <c r="H218" s="1128">
        <v>30</v>
      </c>
      <c r="I218" s="350">
        <f t="shared" si="95"/>
        <v>0</v>
      </c>
      <c r="J218" s="1263">
        <v>30</v>
      </c>
      <c r="K218" s="346">
        <v>30</v>
      </c>
      <c r="L218" s="350">
        <f>+K218-J218</f>
        <v>0</v>
      </c>
      <c r="M218" s="1128">
        <v>30</v>
      </c>
      <c r="N218" s="346">
        <v>30</v>
      </c>
      <c r="O218" s="350">
        <f>+N218-M218</f>
        <v>0</v>
      </c>
      <c r="P218" s="725" t="s">
        <v>229</v>
      </c>
      <c r="Q218" s="1520">
        <v>6</v>
      </c>
      <c r="R218" s="1368"/>
      <c r="S218" s="399">
        <v>2</v>
      </c>
      <c r="T218" s="1377"/>
      <c r="U218" s="399">
        <v>2</v>
      </c>
      <c r="V218" s="1469"/>
      <c r="W218" s="2205"/>
      <c r="X218" s="1704"/>
    </row>
    <row r="219" spans="1:34" ht="13.5" customHeight="1" x14ac:dyDescent="0.2">
      <c r="A219" s="866"/>
      <c r="B219" s="869"/>
      <c r="C219" s="867"/>
      <c r="D219" s="2124" t="s">
        <v>92</v>
      </c>
      <c r="E219" s="870" t="s">
        <v>39</v>
      </c>
      <c r="F219" s="1696" t="s">
        <v>332</v>
      </c>
      <c r="G219" s="1595">
        <v>282.2</v>
      </c>
      <c r="H219" s="1596">
        <f>282.2+37.5</f>
        <v>319.7</v>
      </c>
      <c r="I219" s="1240">
        <f t="shared" si="95"/>
        <v>37.5</v>
      </c>
      <c r="J219" s="109"/>
      <c r="K219" s="185"/>
      <c r="L219" s="373"/>
      <c r="M219" s="594"/>
      <c r="N219" s="448"/>
      <c r="O219" s="373"/>
      <c r="P219" s="726" t="s">
        <v>222</v>
      </c>
      <c r="Q219" s="256">
        <v>100</v>
      </c>
      <c r="R219" s="1365"/>
      <c r="S219" s="1289"/>
      <c r="T219" s="1305"/>
      <c r="U219" s="1289"/>
      <c r="V219" s="1406"/>
      <c r="W219" s="2142" t="s">
        <v>408</v>
      </c>
      <c r="X219" s="2213"/>
    </row>
    <row r="220" spans="1:34" ht="13.5" customHeight="1" x14ac:dyDescent="0.2">
      <c r="A220" s="1475"/>
      <c r="B220" s="1477"/>
      <c r="C220" s="1476"/>
      <c r="D220" s="2289"/>
      <c r="E220" s="1478"/>
      <c r="F220" s="1697" t="s">
        <v>333</v>
      </c>
      <c r="G220" s="1698"/>
      <c r="H220" s="1599">
        <v>14.2</v>
      </c>
      <c r="I220" s="1699">
        <f>+H220-G220</f>
        <v>14.2</v>
      </c>
      <c r="J220" s="193"/>
      <c r="K220" s="361"/>
      <c r="L220" s="397"/>
      <c r="M220" s="1192"/>
      <c r="N220" s="404"/>
      <c r="O220" s="405"/>
      <c r="P220" s="1479"/>
      <c r="Q220" s="258"/>
      <c r="R220" s="1307"/>
      <c r="S220" s="342"/>
      <c r="T220" s="1301"/>
      <c r="U220" s="342"/>
      <c r="V220" s="1403"/>
      <c r="W220" s="2195"/>
      <c r="X220" s="2213"/>
    </row>
    <row r="221" spans="1:34" ht="15.75" customHeight="1" x14ac:dyDescent="0.2">
      <c r="A221" s="866"/>
      <c r="B221" s="869"/>
      <c r="C221" s="867"/>
      <c r="D221" s="2125"/>
      <c r="E221" s="871" t="s">
        <v>159</v>
      </c>
      <c r="F221" s="358" t="s">
        <v>337</v>
      </c>
      <c r="G221" s="193">
        <v>44.2</v>
      </c>
      <c r="H221" s="1128">
        <v>44.2</v>
      </c>
      <c r="I221" s="362">
        <f t="shared" si="95"/>
        <v>0</v>
      </c>
      <c r="J221" s="1264"/>
      <c r="K221" s="532"/>
      <c r="L221" s="535"/>
      <c r="M221" s="1473"/>
      <c r="N221" s="534"/>
      <c r="O221" s="535"/>
      <c r="P221" s="1068"/>
      <c r="Q221" s="182"/>
      <c r="R221" s="1310"/>
      <c r="S221" s="116"/>
      <c r="T221" s="1310"/>
      <c r="U221" s="116"/>
      <c r="V221" s="1246"/>
      <c r="W221" s="2195"/>
      <c r="X221" s="2213"/>
    </row>
    <row r="222" spans="1:34" ht="15.75" customHeight="1" x14ac:dyDescent="0.2">
      <c r="A222" s="1285"/>
      <c r="B222" s="1288"/>
      <c r="C222" s="1287"/>
      <c r="D222" s="2125"/>
      <c r="E222" s="1286"/>
      <c r="F222" s="358" t="s">
        <v>378</v>
      </c>
      <c r="G222" s="1128">
        <v>0.2</v>
      </c>
      <c r="H222" s="1128">
        <v>0.2</v>
      </c>
      <c r="I222" s="178">
        <f t="shared" si="95"/>
        <v>0</v>
      </c>
      <c r="J222" s="1264"/>
      <c r="K222" s="532"/>
      <c r="L222" s="530"/>
      <c r="M222" s="1265"/>
      <c r="N222" s="781"/>
      <c r="O222" s="533"/>
      <c r="P222" s="1291"/>
      <c r="Q222" s="182"/>
      <c r="R222" s="1310"/>
      <c r="S222" s="116"/>
      <c r="T222" s="1310"/>
      <c r="U222" s="116"/>
      <c r="V222" s="1246"/>
      <c r="W222" s="2195"/>
      <c r="X222" s="2213"/>
    </row>
    <row r="223" spans="1:34" ht="15" customHeight="1" x14ac:dyDescent="0.2">
      <c r="A223" s="866"/>
      <c r="B223" s="869"/>
      <c r="C223" s="867"/>
      <c r="D223" s="2126"/>
      <c r="E223" s="871" t="s">
        <v>137</v>
      </c>
      <c r="F223" s="358" t="s">
        <v>341</v>
      </c>
      <c r="G223" s="524">
        <v>501</v>
      </c>
      <c r="H223" s="191">
        <v>501</v>
      </c>
      <c r="I223" s="350">
        <f t="shared" si="95"/>
        <v>0</v>
      </c>
      <c r="J223" s="1264"/>
      <c r="K223" s="532"/>
      <c r="L223" s="530"/>
      <c r="M223" s="1264"/>
      <c r="N223" s="532"/>
      <c r="O223" s="535"/>
      <c r="P223" s="2100"/>
      <c r="Q223" s="429"/>
      <c r="R223" s="1362"/>
      <c r="S223" s="1144"/>
      <c r="T223" s="1362"/>
      <c r="U223" s="1144"/>
      <c r="V223" s="1463"/>
      <c r="W223" s="2195"/>
      <c r="X223" s="2213"/>
    </row>
    <row r="224" spans="1:34" ht="141" customHeight="1" x14ac:dyDescent="0.2">
      <c r="A224" s="866"/>
      <c r="B224" s="869"/>
      <c r="C224" s="867"/>
      <c r="D224" s="864"/>
      <c r="E224" s="871" t="s">
        <v>204</v>
      </c>
      <c r="F224" s="360" t="s">
        <v>377</v>
      </c>
      <c r="G224" s="346">
        <v>2.6</v>
      </c>
      <c r="H224" s="346">
        <v>2.6</v>
      </c>
      <c r="I224" s="385">
        <f t="shared" si="95"/>
        <v>0</v>
      </c>
      <c r="J224" s="384"/>
      <c r="K224" s="346"/>
      <c r="L224" s="385"/>
      <c r="M224" s="384"/>
      <c r="N224" s="346"/>
      <c r="O224" s="443"/>
      <c r="P224" s="2203"/>
      <c r="Q224" s="247"/>
      <c r="R224" s="1301"/>
      <c r="S224" s="342"/>
      <c r="T224" s="1306"/>
      <c r="U224" s="1290"/>
      <c r="V224" s="1403"/>
      <c r="W224" s="2143"/>
      <c r="X224" s="2213"/>
      <c r="Z224" s="1498">
        <f>+Z225-G225</f>
        <v>0</v>
      </c>
      <c r="AA224" s="1498">
        <f t="shared" ref="AA224:AH224" si="96">+AA225-H225</f>
        <v>0</v>
      </c>
      <c r="AB224" s="1498">
        <f t="shared" si="96"/>
        <v>0</v>
      </c>
      <c r="AC224" s="1498">
        <f t="shared" si="96"/>
        <v>0</v>
      </c>
      <c r="AD224" s="1498">
        <f t="shared" si="96"/>
        <v>0</v>
      </c>
      <c r="AE224" s="1498">
        <f t="shared" si="96"/>
        <v>0</v>
      </c>
      <c r="AF224" s="1498">
        <f t="shared" si="96"/>
        <v>0</v>
      </c>
      <c r="AG224" s="1498">
        <f t="shared" si="96"/>
        <v>0</v>
      </c>
      <c r="AH224" s="1498">
        <f t="shared" si="96"/>
        <v>0</v>
      </c>
    </row>
    <row r="225" spans="1:36" ht="15.75" customHeight="1" thickBot="1" x14ac:dyDescent="0.25">
      <c r="A225" s="15"/>
      <c r="B225" s="68"/>
      <c r="C225" s="46"/>
      <c r="D225" s="137"/>
      <c r="E225" s="141"/>
      <c r="F225" s="12" t="s">
        <v>4</v>
      </c>
      <c r="G225" s="170">
        <f>+G181+G182+G184+G185+G186+G190+G187+G188+G189+G183</f>
        <v>3893.5</v>
      </c>
      <c r="H225" s="657">
        <f t="shared" ref="H225:O225" si="97">+H181+H182+H184+H185+H186+H190+H187+H188+H189+H183</f>
        <v>3874.3</v>
      </c>
      <c r="I225" s="197">
        <f t="shared" si="97"/>
        <v>-19.2</v>
      </c>
      <c r="J225" s="170">
        <f t="shared" si="97"/>
        <v>5313.6</v>
      </c>
      <c r="K225" s="657">
        <f t="shared" si="97"/>
        <v>5388.6</v>
      </c>
      <c r="L225" s="197">
        <f t="shared" si="97"/>
        <v>75</v>
      </c>
      <c r="M225" s="196">
        <f t="shared" si="97"/>
        <v>6563.4</v>
      </c>
      <c r="N225" s="206">
        <f t="shared" si="97"/>
        <v>6563.4</v>
      </c>
      <c r="O225" s="197">
        <f t="shared" si="97"/>
        <v>0</v>
      </c>
      <c r="P225" s="231"/>
      <c r="Q225" s="473"/>
      <c r="R225" s="1347"/>
      <c r="S225" s="287"/>
      <c r="T225" s="1347"/>
      <c r="U225" s="287"/>
      <c r="V225" s="1448"/>
      <c r="W225" s="341"/>
      <c r="X225" s="1704"/>
      <c r="Y225" s="1491" t="s">
        <v>376</v>
      </c>
      <c r="Z225" s="1498">
        <f t="shared" ref="Z225:AH225" si="98">SUM(G192:G224)</f>
        <v>3893.5</v>
      </c>
      <c r="AA225" s="1498">
        <f t="shared" si="98"/>
        <v>3874.3</v>
      </c>
      <c r="AB225" s="1498">
        <f t="shared" si="98"/>
        <v>-19.2</v>
      </c>
      <c r="AC225" s="1498">
        <f t="shared" si="98"/>
        <v>5313.6</v>
      </c>
      <c r="AD225" s="1498">
        <f t="shared" si="98"/>
        <v>5388.6</v>
      </c>
      <c r="AE225" s="1498">
        <f t="shared" si="98"/>
        <v>75</v>
      </c>
      <c r="AF225" s="1498">
        <f t="shared" si="98"/>
        <v>6563.4</v>
      </c>
      <c r="AG225" s="1498">
        <f t="shared" si="98"/>
        <v>6563.4</v>
      </c>
      <c r="AH225" s="1498">
        <f t="shared" si="98"/>
        <v>0</v>
      </c>
    </row>
    <row r="226" spans="1:36" ht="28.5" customHeight="1" x14ac:dyDescent="0.2">
      <c r="A226" s="18" t="s">
        <v>3</v>
      </c>
      <c r="B226" s="37" t="s">
        <v>21</v>
      </c>
      <c r="C226" s="49" t="s">
        <v>5</v>
      </c>
      <c r="D226" s="842" t="s">
        <v>330</v>
      </c>
      <c r="E226" s="704" t="s">
        <v>316</v>
      </c>
      <c r="F226" s="130" t="s">
        <v>19</v>
      </c>
      <c r="G226" s="1155">
        <f>63.7-15.2</f>
        <v>48.5</v>
      </c>
      <c r="H226" s="201">
        <f>63.7-15.2</f>
        <v>48.5</v>
      </c>
      <c r="I226" s="397">
        <f>+H226-G226</f>
        <v>0</v>
      </c>
      <c r="J226" s="109">
        <f>51.5+15.2-6</f>
        <v>60.7</v>
      </c>
      <c r="K226" s="185">
        <f>51.5+15.2-6</f>
        <v>60.7</v>
      </c>
      <c r="L226" s="397">
        <f>+K226-J226</f>
        <v>0</v>
      </c>
      <c r="M226" s="1127">
        <v>39.5</v>
      </c>
      <c r="N226" s="1091">
        <v>39.5</v>
      </c>
      <c r="O226" s="1138">
        <f>+N226-M226</f>
        <v>0</v>
      </c>
      <c r="P226" s="865" t="s">
        <v>313</v>
      </c>
      <c r="Q226" s="307">
        <v>7</v>
      </c>
      <c r="R226" s="1369"/>
      <c r="S226" s="1209">
        <v>9</v>
      </c>
      <c r="T226" s="1369"/>
      <c r="U226" s="1150">
        <v>4</v>
      </c>
      <c r="V226" s="1470"/>
      <c r="W226" s="886"/>
      <c r="X226" s="1704"/>
    </row>
    <row r="227" spans="1:36" ht="16.5" customHeight="1" thickBot="1" x14ac:dyDescent="0.25">
      <c r="A227" s="67"/>
      <c r="B227" s="41"/>
      <c r="C227" s="134"/>
      <c r="D227" s="137"/>
      <c r="E227" s="441"/>
      <c r="F227" s="118" t="s">
        <v>4</v>
      </c>
      <c r="G227" s="170">
        <f t="shared" ref="G227:O227" si="99">SUM(G226:G226)</f>
        <v>48.5</v>
      </c>
      <c r="H227" s="202">
        <f t="shared" si="99"/>
        <v>48.5</v>
      </c>
      <c r="I227" s="197">
        <f t="shared" si="99"/>
        <v>0</v>
      </c>
      <c r="J227" s="639">
        <f t="shared" si="99"/>
        <v>60.7</v>
      </c>
      <c r="K227" s="202">
        <f t="shared" si="99"/>
        <v>60.7</v>
      </c>
      <c r="L227" s="1137">
        <f t="shared" si="99"/>
        <v>0</v>
      </c>
      <c r="M227" s="639">
        <f t="shared" si="99"/>
        <v>39.5</v>
      </c>
      <c r="N227" s="202">
        <f t="shared" si="99"/>
        <v>39.5</v>
      </c>
      <c r="O227" s="202">
        <f t="shared" si="99"/>
        <v>0</v>
      </c>
      <c r="P227" s="622"/>
      <c r="Q227" s="271"/>
      <c r="R227" s="1347"/>
      <c r="S227" s="287"/>
      <c r="T227" s="1347"/>
      <c r="U227" s="287"/>
      <c r="V227" s="1448"/>
      <c r="W227" s="341"/>
      <c r="X227" s="1704"/>
    </row>
    <row r="228" spans="1:36" ht="15.6" customHeight="1" thickBot="1" x14ac:dyDescent="0.25">
      <c r="A228" s="16" t="s">
        <v>3</v>
      </c>
      <c r="B228" s="4" t="s">
        <v>21</v>
      </c>
      <c r="C228" s="2072" t="s">
        <v>6</v>
      </c>
      <c r="D228" s="2073"/>
      <c r="E228" s="2073"/>
      <c r="F228" s="2121"/>
      <c r="G228" s="160">
        <f t="shared" ref="G228:O228" si="100">G227+G225</f>
        <v>3942</v>
      </c>
      <c r="H228" s="203">
        <f t="shared" si="100"/>
        <v>3922.8</v>
      </c>
      <c r="I228" s="205">
        <f t="shared" si="100"/>
        <v>-19.2</v>
      </c>
      <c r="J228" s="1130">
        <f t="shared" si="100"/>
        <v>5374.3</v>
      </c>
      <c r="K228" s="207">
        <f t="shared" si="100"/>
        <v>5449.3</v>
      </c>
      <c r="L228" s="205">
        <f t="shared" si="100"/>
        <v>75</v>
      </c>
      <c r="M228" s="640">
        <f t="shared" si="100"/>
        <v>6602.9</v>
      </c>
      <c r="N228" s="203">
        <f t="shared" si="100"/>
        <v>6602.9</v>
      </c>
      <c r="O228" s="203">
        <f t="shared" si="100"/>
        <v>0</v>
      </c>
      <c r="P228" s="2074"/>
      <c r="Q228" s="2075"/>
      <c r="R228" s="2075"/>
      <c r="S228" s="2075"/>
      <c r="T228" s="2075"/>
      <c r="U228" s="2075"/>
      <c r="V228" s="2075"/>
      <c r="W228" s="2255"/>
      <c r="X228" s="1704"/>
    </row>
    <row r="229" spans="1:36" ht="18" customHeight="1" thickBot="1" x14ac:dyDescent="0.25">
      <c r="A229" s="16" t="s">
        <v>3</v>
      </c>
      <c r="B229" s="4" t="s">
        <v>28</v>
      </c>
      <c r="C229" s="2094" t="s">
        <v>37</v>
      </c>
      <c r="D229" s="2095"/>
      <c r="E229" s="2095"/>
      <c r="F229" s="2095"/>
      <c r="G229" s="2095"/>
      <c r="H229" s="2095"/>
      <c r="I229" s="2095"/>
      <c r="J229" s="2095"/>
      <c r="K229" s="2095"/>
      <c r="L229" s="2095"/>
      <c r="M229" s="2095"/>
      <c r="N229" s="2095"/>
      <c r="O229" s="2095"/>
      <c r="P229" s="2095"/>
      <c r="Q229" s="2095"/>
      <c r="R229" s="2095"/>
      <c r="S229" s="2095"/>
      <c r="T229" s="2095"/>
      <c r="U229" s="2095"/>
      <c r="V229" s="2095"/>
      <c r="W229" s="2243"/>
      <c r="X229" s="1704"/>
    </row>
    <row r="230" spans="1:36" ht="15" customHeight="1" x14ac:dyDescent="0.2">
      <c r="A230" s="18" t="s">
        <v>3</v>
      </c>
      <c r="B230" s="37" t="s">
        <v>28</v>
      </c>
      <c r="C230" s="49" t="s">
        <v>3</v>
      </c>
      <c r="D230" s="2132" t="s">
        <v>147</v>
      </c>
      <c r="E230" s="704"/>
      <c r="F230" s="420" t="s">
        <v>19</v>
      </c>
      <c r="G230" s="1275">
        <v>8</v>
      </c>
      <c r="H230" s="1276">
        <f>8</f>
        <v>8</v>
      </c>
      <c r="I230" s="1277">
        <f t="shared" ref="I230:I236" si="101">+H230-G230</f>
        <v>0</v>
      </c>
      <c r="J230" s="1276">
        <f>1004.9+2000</f>
        <v>3004.9</v>
      </c>
      <c r="K230" s="1276">
        <f>1004.9+2000</f>
        <v>3004.9</v>
      </c>
      <c r="L230" s="1558">
        <f>+K230-J230</f>
        <v>0</v>
      </c>
      <c r="M230" s="1559">
        <v>1238</v>
      </c>
      <c r="N230" s="1560">
        <v>1238</v>
      </c>
      <c r="O230" s="1558">
        <f>+N230-M230</f>
        <v>0</v>
      </c>
      <c r="P230" s="713"/>
      <c r="Q230" s="307"/>
      <c r="R230" s="1369"/>
      <c r="S230" s="1150"/>
      <c r="T230" s="1369"/>
      <c r="U230" s="1150"/>
      <c r="V230" s="1470"/>
      <c r="W230" s="886"/>
      <c r="X230" s="1704"/>
      <c r="Y230" s="1700" t="s">
        <v>19</v>
      </c>
      <c r="Z230" s="1498">
        <f>+G234+G236+G238+G243</f>
        <v>8</v>
      </c>
      <c r="AA230" s="1498">
        <f t="shared" ref="AA230:AB230" si="102">+H234+H236+H238+H243</f>
        <v>8</v>
      </c>
      <c r="AB230" s="1498">
        <f t="shared" si="102"/>
        <v>0</v>
      </c>
      <c r="AC230" s="1498">
        <f>+J234+J236+J238+J243+J244</f>
        <v>3004.9</v>
      </c>
      <c r="AD230" s="1498">
        <f>+K234+K236+K238+K243+K244</f>
        <v>3004.9</v>
      </c>
      <c r="AE230" s="1498">
        <f>+L234+L236+L238+L243+L244</f>
        <v>0</v>
      </c>
      <c r="AF230" s="1498">
        <f>+M234+M236+M238+M243</f>
        <v>1238</v>
      </c>
      <c r="AG230" s="1498">
        <f t="shared" ref="AG230:AH230" si="103">+N234+N236+N238+N243</f>
        <v>1238</v>
      </c>
      <c r="AH230" s="1498">
        <f t="shared" si="103"/>
        <v>0</v>
      </c>
    </row>
    <row r="231" spans="1:36" ht="15" customHeight="1" x14ac:dyDescent="0.2">
      <c r="A231" s="60"/>
      <c r="B231" s="40"/>
      <c r="C231" s="61"/>
      <c r="D231" s="2000"/>
      <c r="E231" s="986"/>
      <c r="F231" s="1561" t="s">
        <v>177</v>
      </c>
      <c r="G231" s="1562">
        <v>700</v>
      </c>
      <c r="H231" s="1563">
        <v>700</v>
      </c>
      <c r="I231" s="1564">
        <f t="shared" si="101"/>
        <v>0</v>
      </c>
      <c r="J231" s="1565">
        <v>700</v>
      </c>
      <c r="K231" s="1563">
        <v>700</v>
      </c>
      <c r="L231" s="1566">
        <f>+K231-J231</f>
        <v>0</v>
      </c>
      <c r="M231" s="1567">
        <v>700</v>
      </c>
      <c r="N231" s="1563">
        <v>700</v>
      </c>
      <c r="O231" s="1564">
        <f>+N231-M231</f>
        <v>0</v>
      </c>
      <c r="P231" s="1019"/>
      <c r="Q231" s="258"/>
      <c r="R231" s="1307"/>
      <c r="S231" s="555"/>
      <c r="T231" s="1307"/>
      <c r="U231" s="555"/>
      <c r="V231" s="1408"/>
      <c r="W231" s="627"/>
      <c r="X231" s="1704"/>
      <c r="Y231" s="1497" t="s">
        <v>177</v>
      </c>
      <c r="Z231" s="1701">
        <f>+G241</f>
        <v>700</v>
      </c>
      <c r="AA231" s="1701">
        <f t="shared" ref="AA231:AB231" si="104">+H241</f>
        <v>700</v>
      </c>
      <c r="AB231" s="1701">
        <f t="shared" si="104"/>
        <v>0</v>
      </c>
      <c r="AC231" s="1701">
        <f>+J241</f>
        <v>700</v>
      </c>
      <c r="AD231" s="1701">
        <f t="shared" ref="AD231:AE231" si="105">+K241</f>
        <v>700</v>
      </c>
      <c r="AE231" s="1701">
        <f t="shared" si="105"/>
        <v>0</v>
      </c>
      <c r="AF231" s="1701">
        <f>+M241</f>
        <v>700</v>
      </c>
      <c r="AG231" s="1701">
        <f t="shared" ref="AG231:AH231" si="106">+N241</f>
        <v>700</v>
      </c>
      <c r="AH231" s="1701">
        <f t="shared" si="106"/>
        <v>0</v>
      </c>
    </row>
    <row r="232" spans="1:36" ht="15" customHeight="1" x14ac:dyDescent="0.2">
      <c r="A232" s="60"/>
      <c r="B232" s="40"/>
      <c r="C232" s="61"/>
      <c r="D232" s="2000"/>
      <c r="E232" s="1593"/>
      <c r="F232" s="1675" t="s">
        <v>119</v>
      </c>
      <c r="G232" s="1676"/>
      <c r="H232" s="1677">
        <v>35.299999999999997</v>
      </c>
      <c r="I232" s="1678">
        <f t="shared" si="101"/>
        <v>35.299999999999997</v>
      </c>
      <c r="J232" s="1679"/>
      <c r="K232" s="1680">
        <v>23.6</v>
      </c>
      <c r="L232" s="1678">
        <f>+K232-J232</f>
        <v>23.6</v>
      </c>
      <c r="M232" s="1278"/>
      <c r="N232" s="1563"/>
      <c r="O232" s="1564"/>
      <c r="P232" s="1590"/>
      <c r="Q232" s="258"/>
      <c r="R232" s="1307"/>
      <c r="S232" s="555"/>
      <c r="T232" s="1307"/>
      <c r="U232" s="555"/>
      <c r="V232" s="1408"/>
      <c r="W232" s="627"/>
      <c r="X232" s="1704"/>
      <c r="Y232" s="1497" t="s">
        <v>119</v>
      </c>
      <c r="Z232" s="1701">
        <f>+G246</f>
        <v>0</v>
      </c>
      <c r="AA232" s="1701">
        <f t="shared" ref="AA232:AC232" si="107">+H246</f>
        <v>35.299999999999997</v>
      </c>
      <c r="AB232" s="1701">
        <f t="shared" si="107"/>
        <v>35.299999999999997</v>
      </c>
      <c r="AC232" s="1701">
        <f t="shared" si="107"/>
        <v>0</v>
      </c>
      <c r="AD232" s="1701">
        <f t="shared" ref="AD232" si="108">+K246</f>
        <v>23.6</v>
      </c>
      <c r="AE232" s="1701">
        <f t="shared" ref="AE232:AF232" si="109">+L246</f>
        <v>23.6</v>
      </c>
      <c r="AF232" s="1701">
        <f t="shared" si="109"/>
        <v>0</v>
      </c>
      <c r="AG232" s="1701">
        <f t="shared" ref="AG232" si="110">+N246</f>
        <v>0</v>
      </c>
      <c r="AH232" s="1701">
        <f t="shared" ref="AH232" si="111">+O246</f>
        <v>0</v>
      </c>
    </row>
    <row r="233" spans="1:36" ht="15" customHeight="1" x14ac:dyDescent="0.2">
      <c r="A233" s="60"/>
      <c r="B233" s="40"/>
      <c r="C233" s="61"/>
      <c r="D233" s="2133"/>
      <c r="E233" s="705"/>
      <c r="F233" s="1675" t="s">
        <v>44</v>
      </c>
      <c r="G233" s="1736">
        <v>1206</v>
      </c>
      <c r="H233" s="1737">
        <f>1206+53.8+47.6</f>
        <v>1307.4000000000001</v>
      </c>
      <c r="I233" s="1738">
        <f t="shared" si="101"/>
        <v>101.4</v>
      </c>
      <c r="J233" s="1570"/>
      <c r="K233" s="1571"/>
      <c r="L233" s="1569"/>
      <c r="M233" s="1681"/>
      <c r="N233" s="1571"/>
      <c r="O233" s="1572"/>
      <c r="P233" s="694"/>
      <c r="Q233" s="257"/>
      <c r="R233" s="1358"/>
      <c r="S233" s="556"/>
      <c r="T233" s="1358"/>
      <c r="U233" s="556"/>
      <c r="V233" s="1458"/>
      <c r="W233" s="1056"/>
      <c r="X233" s="1704"/>
      <c r="Y233" s="1497" t="s">
        <v>44</v>
      </c>
      <c r="Z233" s="1701">
        <f>+G235+G242</f>
        <v>1206</v>
      </c>
      <c r="AA233" s="1701">
        <f t="shared" ref="AA233:AB233" si="112">+H235+H242</f>
        <v>1307.4000000000001</v>
      </c>
      <c r="AB233" s="1701">
        <f t="shared" si="112"/>
        <v>101.4</v>
      </c>
      <c r="AC233" s="1701">
        <f>+J235+J242</f>
        <v>0</v>
      </c>
      <c r="AD233" s="1701">
        <f t="shared" ref="AD233:AE233" si="113">+K235+K242</f>
        <v>0</v>
      </c>
      <c r="AE233" s="1701">
        <f t="shared" si="113"/>
        <v>0</v>
      </c>
      <c r="AF233" s="1701">
        <f>+M235+M242</f>
        <v>0</v>
      </c>
      <c r="AG233" s="1701">
        <f t="shared" ref="AG233:AH233" si="114">+N235+N242</f>
        <v>0</v>
      </c>
      <c r="AH233" s="1701">
        <f t="shared" si="114"/>
        <v>0</v>
      </c>
    </row>
    <row r="234" spans="1:36" s="21" customFormat="1" ht="20.85" customHeight="1" x14ac:dyDescent="0.2">
      <c r="A234" s="2134"/>
      <c r="B234" s="2136"/>
      <c r="C234" s="2138"/>
      <c r="D234" s="2140" t="s">
        <v>106</v>
      </c>
      <c r="E234" s="168" t="s">
        <v>204</v>
      </c>
      <c r="F234" s="420" t="s">
        <v>333</v>
      </c>
      <c r="G234" s="1741"/>
      <c r="H234" s="1273"/>
      <c r="I234" s="1731"/>
      <c r="J234" s="1573">
        <v>300</v>
      </c>
      <c r="K234" s="1273">
        <v>300</v>
      </c>
      <c r="L234" s="1274">
        <f>+K234-J234</f>
        <v>0</v>
      </c>
      <c r="M234" s="1573">
        <v>300</v>
      </c>
      <c r="N234" s="1273">
        <v>300</v>
      </c>
      <c r="O234" s="1731">
        <f>+N234-M234</f>
        <v>0</v>
      </c>
      <c r="P234" s="2142" t="s">
        <v>105</v>
      </c>
      <c r="Q234" s="442">
        <v>285</v>
      </c>
      <c r="R234" s="1732"/>
      <c r="S234" s="1733">
        <v>300</v>
      </c>
      <c r="T234" s="1732"/>
      <c r="U234" s="1733">
        <v>300</v>
      </c>
      <c r="V234" s="1734"/>
      <c r="W234" s="2209" t="s">
        <v>410</v>
      </c>
      <c r="X234" s="1704"/>
      <c r="Y234" s="1493"/>
      <c r="Z234" s="1498">
        <f>SUM(Z230:Z233)</f>
        <v>1914</v>
      </c>
      <c r="AA234" s="1498">
        <f>SUM(AA230:AA233)</f>
        <v>2050.6999999999998</v>
      </c>
      <c r="AB234" s="1498">
        <f>SUM(AB230:AB233)</f>
        <v>136.69999999999999</v>
      </c>
      <c r="AC234" s="1498">
        <f t="shared" ref="AC234:AH234" si="115">SUM(AC230:AC233)</f>
        <v>3704.9</v>
      </c>
      <c r="AD234" s="1498">
        <f t="shared" si="115"/>
        <v>3728.5</v>
      </c>
      <c r="AE234" s="1498">
        <f t="shared" si="115"/>
        <v>23.6</v>
      </c>
      <c r="AF234" s="1498">
        <f t="shared" si="115"/>
        <v>1938</v>
      </c>
      <c r="AG234" s="1498">
        <f t="shared" si="115"/>
        <v>1938</v>
      </c>
      <c r="AH234" s="1498">
        <f t="shared" si="115"/>
        <v>0</v>
      </c>
      <c r="AJ234" s="1747"/>
    </row>
    <row r="235" spans="1:36" s="21" customFormat="1" ht="97.5" customHeight="1" x14ac:dyDescent="0.2">
      <c r="A235" s="2135"/>
      <c r="B235" s="2137"/>
      <c r="C235" s="2139"/>
      <c r="D235" s="2141"/>
      <c r="E235" s="1716" t="s">
        <v>159</v>
      </c>
      <c r="F235" s="1739" t="s">
        <v>332</v>
      </c>
      <c r="G235" s="1736">
        <f>786-190</f>
        <v>596</v>
      </c>
      <c r="H235" s="1737">
        <f>786-190+53.8</f>
        <v>649.79999999999995</v>
      </c>
      <c r="I235" s="1740">
        <f t="shared" si="101"/>
        <v>53.8</v>
      </c>
      <c r="J235" s="1575"/>
      <c r="K235" s="1568"/>
      <c r="L235" s="1574"/>
      <c r="M235" s="1575"/>
      <c r="N235" s="1568"/>
      <c r="O235" s="1735"/>
      <c r="P235" s="2143"/>
      <c r="Q235" s="308"/>
      <c r="R235" s="1370"/>
      <c r="S235" s="1151"/>
      <c r="T235" s="1370"/>
      <c r="U235" s="1151"/>
      <c r="V235" s="1447"/>
      <c r="W235" s="2210"/>
      <c r="X235" s="1704"/>
      <c r="Y235" s="1493"/>
      <c r="Z235" s="1498">
        <f>+Z234-G248</f>
        <v>0</v>
      </c>
      <c r="AA235" s="1498">
        <f t="shared" ref="AA235:AB235" si="116">+AA234-H248</f>
        <v>0</v>
      </c>
      <c r="AB235" s="1498">
        <f t="shared" si="116"/>
        <v>0</v>
      </c>
      <c r="AC235" s="1498">
        <f>+AC234-J248</f>
        <v>0</v>
      </c>
      <c r="AD235" s="1498">
        <f t="shared" ref="AD235:AE235" si="117">+AD234-K248</f>
        <v>0</v>
      </c>
      <c r="AE235" s="1498">
        <f t="shared" si="117"/>
        <v>0</v>
      </c>
      <c r="AF235" s="1498">
        <f>+AF234-M248</f>
        <v>0</v>
      </c>
      <c r="AG235" s="1498">
        <f t="shared" ref="AG235:AH235" si="118">+AG234-N248</f>
        <v>0</v>
      </c>
      <c r="AH235" s="1498">
        <f t="shared" si="118"/>
        <v>0</v>
      </c>
      <c r="AJ235" s="1747"/>
    </row>
    <row r="236" spans="1:36" ht="17.25" customHeight="1" x14ac:dyDescent="0.2">
      <c r="A236" s="697"/>
      <c r="B236" s="701"/>
      <c r="C236" s="47"/>
      <c r="D236" s="2029" t="s">
        <v>250</v>
      </c>
      <c r="E236" s="708" t="s">
        <v>204</v>
      </c>
      <c r="F236" s="1761" t="s">
        <v>333</v>
      </c>
      <c r="G236" s="1762">
        <v>8</v>
      </c>
      <c r="H236" s="1763">
        <v>8</v>
      </c>
      <c r="I236" s="1764">
        <f t="shared" si="101"/>
        <v>0</v>
      </c>
      <c r="J236" s="1765">
        <v>8</v>
      </c>
      <c r="K236" s="1766">
        <v>8</v>
      </c>
      <c r="L236" s="1767">
        <f>+K236-J236</f>
        <v>0</v>
      </c>
      <c r="M236" s="1765">
        <v>8</v>
      </c>
      <c r="N236" s="1766">
        <v>8</v>
      </c>
      <c r="O236" s="1768">
        <f>+N236-M236</f>
        <v>0</v>
      </c>
      <c r="P236" s="2154" t="s">
        <v>134</v>
      </c>
      <c r="Q236" s="309">
        <v>8</v>
      </c>
      <c r="R236" s="1371"/>
      <c r="S236" s="1152">
        <v>8</v>
      </c>
      <c r="T236" s="1371"/>
      <c r="U236" s="1152">
        <v>8</v>
      </c>
      <c r="V236" s="1432"/>
      <c r="W236" s="633"/>
      <c r="X236" s="1704"/>
    </row>
    <row r="237" spans="1:36" ht="37.5" customHeight="1" x14ac:dyDescent="0.2">
      <c r="A237" s="14"/>
      <c r="B237" s="701"/>
      <c r="C237" s="48"/>
      <c r="D237" s="2055"/>
      <c r="E237" s="705" t="s">
        <v>159</v>
      </c>
      <c r="F237" s="1769"/>
      <c r="G237" s="1770"/>
      <c r="H237" s="1771"/>
      <c r="I237" s="1772"/>
      <c r="J237" s="1773"/>
      <c r="K237" s="1771"/>
      <c r="L237" s="1772"/>
      <c r="M237" s="1773"/>
      <c r="N237" s="1771"/>
      <c r="O237" s="1774"/>
      <c r="P237" s="2155"/>
      <c r="Q237" s="308"/>
      <c r="R237" s="1370"/>
      <c r="S237" s="1151"/>
      <c r="T237" s="1370"/>
      <c r="U237" s="1151"/>
      <c r="V237" s="1447"/>
      <c r="W237" s="635"/>
      <c r="X237" s="1704"/>
    </row>
    <row r="238" spans="1:36" ht="15" customHeight="1" x14ac:dyDescent="0.2">
      <c r="A238" s="697"/>
      <c r="B238" s="701"/>
      <c r="C238" s="47"/>
      <c r="D238" s="2030" t="s">
        <v>78</v>
      </c>
      <c r="E238" s="709" t="s">
        <v>159</v>
      </c>
      <c r="F238" s="1775" t="s">
        <v>333</v>
      </c>
      <c r="G238" s="1776"/>
      <c r="H238" s="1777"/>
      <c r="I238" s="1778"/>
      <c r="J238" s="1779">
        <v>25.9</v>
      </c>
      <c r="K238" s="1780">
        <v>25.9</v>
      </c>
      <c r="L238" s="1778">
        <f>+K238-J238</f>
        <v>0</v>
      </c>
      <c r="M238" s="1779">
        <v>200</v>
      </c>
      <c r="N238" s="1780">
        <v>200</v>
      </c>
      <c r="O238" s="1781">
        <f>+N238-M238</f>
        <v>0</v>
      </c>
      <c r="P238" s="703" t="s">
        <v>65</v>
      </c>
      <c r="Q238" s="256"/>
      <c r="R238" s="1365"/>
      <c r="S238" s="1147">
        <v>1</v>
      </c>
      <c r="T238" s="1322"/>
      <c r="U238" s="903"/>
      <c r="V238" s="1466"/>
      <c r="W238" s="1055"/>
      <c r="X238" s="1704"/>
    </row>
    <row r="239" spans="1:36" ht="15" customHeight="1" x14ac:dyDescent="0.2">
      <c r="A239" s="14"/>
      <c r="B239" s="701"/>
      <c r="C239" s="48"/>
      <c r="D239" s="2030"/>
      <c r="E239" s="709" t="s">
        <v>39</v>
      </c>
      <c r="F239" s="1782"/>
      <c r="G239" s="1762"/>
      <c r="H239" s="1763"/>
      <c r="I239" s="1764"/>
      <c r="J239" s="1783"/>
      <c r="K239" s="1763"/>
      <c r="L239" s="1764"/>
      <c r="M239" s="1783"/>
      <c r="N239" s="1763"/>
      <c r="O239" s="1784"/>
      <c r="P239" s="707" t="s">
        <v>224</v>
      </c>
      <c r="Q239" s="299"/>
      <c r="R239" s="1368"/>
      <c r="S239" s="399"/>
      <c r="T239" s="1307"/>
      <c r="U239" s="399">
        <v>15</v>
      </c>
      <c r="V239" s="1368"/>
      <c r="W239" s="1112"/>
      <c r="X239" s="1704"/>
    </row>
    <row r="240" spans="1:36" ht="15.6" customHeight="1" x14ac:dyDescent="0.2">
      <c r="A240" s="14"/>
      <c r="B240" s="701"/>
      <c r="C240" s="48"/>
      <c r="D240" s="2030"/>
      <c r="E240" s="1087" t="s">
        <v>204</v>
      </c>
      <c r="F240" s="1785"/>
      <c r="G240" s="1786"/>
      <c r="H240" s="1787"/>
      <c r="I240" s="1788"/>
      <c r="J240" s="1789"/>
      <c r="K240" s="1790"/>
      <c r="L240" s="1788"/>
      <c r="M240" s="1791"/>
      <c r="N240" s="1787"/>
      <c r="O240" s="1792"/>
      <c r="P240" s="157"/>
      <c r="Q240" s="819"/>
      <c r="R240" s="1334"/>
      <c r="S240" s="576"/>
      <c r="T240" s="1334"/>
      <c r="U240" s="576"/>
      <c r="V240" s="1437"/>
      <c r="W240" s="1064"/>
      <c r="X240" s="1704"/>
    </row>
    <row r="241" spans="1:51" ht="67.5" customHeight="1" x14ac:dyDescent="0.2">
      <c r="A241" s="697"/>
      <c r="B241" s="701"/>
      <c r="C241" s="47"/>
      <c r="D241" s="1014" t="s">
        <v>178</v>
      </c>
      <c r="E241" s="708" t="s">
        <v>204</v>
      </c>
      <c r="F241" s="1761" t="s">
        <v>342</v>
      </c>
      <c r="G241" s="1793">
        <v>700</v>
      </c>
      <c r="H241" s="1794">
        <v>700</v>
      </c>
      <c r="I241" s="1795">
        <f>+H241-G241</f>
        <v>0</v>
      </c>
      <c r="J241" s="1796">
        <v>700</v>
      </c>
      <c r="K241" s="1794">
        <v>700</v>
      </c>
      <c r="L241" s="1797">
        <f>+K241-J241</f>
        <v>0</v>
      </c>
      <c r="M241" s="1798">
        <v>700</v>
      </c>
      <c r="N241" s="1799">
        <v>700</v>
      </c>
      <c r="O241" s="1800">
        <f>+N241-M241</f>
        <v>0</v>
      </c>
      <c r="P241" s="989" t="s">
        <v>179</v>
      </c>
      <c r="Q241" s="256">
        <v>100</v>
      </c>
      <c r="R241" s="1365"/>
      <c r="S241" s="1179">
        <v>100</v>
      </c>
      <c r="T241" s="1396"/>
      <c r="U241" s="1179">
        <v>100</v>
      </c>
      <c r="V241" s="1471"/>
      <c r="W241" s="1170"/>
      <c r="X241" s="1704"/>
    </row>
    <row r="242" spans="1:51" ht="15.6" customHeight="1" x14ac:dyDescent="0.2">
      <c r="A242" s="14"/>
      <c r="B242" s="701"/>
      <c r="C242" s="698"/>
      <c r="D242" s="1988" t="s">
        <v>256</v>
      </c>
      <c r="E242" s="1079" t="s">
        <v>204</v>
      </c>
      <c r="F242" s="1743" t="s">
        <v>332</v>
      </c>
      <c r="G242" s="1744">
        <v>610</v>
      </c>
      <c r="H242" s="1745">
        <f>610+47.6</f>
        <v>657.6</v>
      </c>
      <c r="I242" s="1746">
        <f>+H242-G242</f>
        <v>47.6</v>
      </c>
      <c r="J242" s="1576"/>
      <c r="K242" s="1577"/>
      <c r="L242" s="1578"/>
      <c r="M242" s="1576"/>
      <c r="N242" s="1577"/>
      <c r="O242" s="1579"/>
      <c r="P242" s="2048" t="s">
        <v>255</v>
      </c>
      <c r="Q242" s="256">
        <v>570</v>
      </c>
      <c r="R242" s="1365"/>
      <c r="S242" s="555">
        <v>630</v>
      </c>
      <c r="T242" s="1365"/>
      <c r="U242" s="555">
        <v>700</v>
      </c>
      <c r="V242" s="1408"/>
      <c r="W242" s="2142" t="s">
        <v>411</v>
      </c>
      <c r="X242" s="1708"/>
    </row>
    <row r="243" spans="1:51" ht="48" customHeight="1" x14ac:dyDescent="0.2">
      <c r="A243" s="14"/>
      <c r="B243" s="701"/>
      <c r="C243" s="507"/>
      <c r="D243" s="1990"/>
      <c r="E243" s="506"/>
      <c r="F243" s="1742" t="s">
        <v>333</v>
      </c>
      <c r="G243" s="1275"/>
      <c r="H243" s="1276"/>
      <c r="I243" s="1277"/>
      <c r="J243" s="1575">
        <v>671</v>
      </c>
      <c r="K243" s="1568">
        <v>671</v>
      </c>
      <c r="L243" s="1574">
        <f>+K243-J243</f>
        <v>0</v>
      </c>
      <c r="M243" s="1575">
        <v>730</v>
      </c>
      <c r="N243" s="1568">
        <v>730</v>
      </c>
      <c r="O243" s="1574">
        <f>+N243-M243</f>
        <v>0</v>
      </c>
      <c r="P243" s="2008"/>
      <c r="Q243" s="257"/>
      <c r="R243" s="1358"/>
      <c r="S243" s="556"/>
      <c r="T243" s="1358"/>
      <c r="U243" s="556"/>
      <c r="V243" s="1458"/>
      <c r="W243" s="2143"/>
      <c r="X243" s="1708"/>
    </row>
    <row r="244" spans="1:51" ht="21.75" customHeight="1" x14ac:dyDescent="0.2">
      <c r="A244" s="14"/>
      <c r="B244" s="1504"/>
      <c r="C244" s="1505"/>
      <c r="D244" s="1988" t="s">
        <v>394</v>
      </c>
      <c r="E244" s="1079" t="s">
        <v>212</v>
      </c>
      <c r="F244" s="1775" t="s">
        <v>333</v>
      </c>
      <c r="G244" s="1801"/>
      <c r="H244" s="1766"/>
      <c r="I244" s="1767"/>
      <c r="J244" s="1763">
        <v>2000</v>
      </c>
      <c r="K244" s="1763">
        <v>2000</v>
      </c>
      <c r="L244" s="1764">
        <f>+K244-J244</f>
        <v>0</v>
      </c>
      <c r="M244" s="1783"/>
      <c r="N244" s="1783"/>
      <c r="O244" s="1784"/>
      <c r="P244" s="1522" t="s">
        <v>224</v>
      </c>
      <c r="Q244" s="1147"/>
      <c r="R244" s="1365"/>
      <c r="S244" s="1147">
        <v>100</v>
      </c>
      <c r="T244" s="1365"/>
      <c r="U244" s="1147"/>
      <c r="V244" s="1365"/>
      <c r="W244" s="2142"/>
      <c r="X244" s="1708"/>
    </row>
    <row r="245" spans="1:51" ht="19.5" customHeight="1" x14ac:dyDescent="0.2">
      <c r="A245" s="14"/>
      <c r="B245" s="1504"/>
      <c r="C245" s="47"/>
      <c r="D245" s="1990"/>
      <c r="E245" s="1506"/>
      <c r="F245" s="1507"/>
      <c r="G245" s="1275"/>
      <c r="H245" s="1276"/>
      <c r="I245" s="1277"/>
      <c r="J245" s="1278"/>
      <c r="K245" s="1571"/>
      <c r="L245" s="1569"/>
      <c r="M245" s="1691"/>
      <c r="N245" s="1571"/>
      <c r="O245" s="1569"/>
      <c r="P245" s="1513"/>
      <c r="Q245" s="556"/>
      <c r="R245" s="1358"/>
      <c r="S245" s="556"/>
      <c r="T245" s="1358"/>
      <c r="U245" s="556"/>
      <c r="V245" s="1358"/>
      <c r="W245" s="2143"/>
      <c r="X245" s="1708"/>
    </row>
    <row r="246" spans="1:51" ht="19.5" customHeight="1" x14ac:dyDescent="0.2">
      <c r="A246" s="14"/>
      <c r="B246" s="1591"/>
      <c r="C246" s="1505"/>
      <c r="D246" s="2211" t="s">
        <v>397</v>
      </c>
      <c r="E246" s="1751" t="s">
        <v>212</v>
      </c>
      <c r="F246" s="1752" t="s">
        <v>337</v>
      </c>
      <c r="G246" s="1682"/>
      <c r="H246" s="1753">
        <v>35.299999999999997</v>
      </c>
      <c r="I246" s="1754">
        <f>+H246-G246</f>
        <v>35.299999999999997</v>
      </c>
      <c r="J246" s="1682"/>
      <c r="K246" s="1673">
        <v>23.6</v>
      </c>
      <c r="L246" s="1674">
        <f>+K246-J246</f>
        <v>23.6</v>
      </c>
      <c r="M246" s="1683"/>
      <c r="N246" s="1683"/>
      <c r="O246" s="1684"/>
      <c r="P246" s="1685" t="s">
        <v>398</v>
      </c>
      <c r="Q246" s="1686"/>
      <c r="R246" s="1687"/>
      <c r="S246" s="1686"/>
      <c r="T246" s="1687">
        <v>205</v>
      </c>
      <c r="U246" s="1686"/>
      <c r="V246" s="1365"/>
      <c r="W246" s="2142" t="s">
        <v>420</v>
      </c>
      <c r="X246" s="1708"/>
    </row>
    <row r="247" spans="1:51" ht="78" customHeight="1" x14ac:dyDescent="0.2">
      <c r="A247" s="14"/>
      <c r="B247" s="1591"/>
      <c r="C247" s="47"/>
      <c r="D247" s="2212"/>
      <c r="E247" s="1755"/>
      <c r="F247" s="1756"/>
      <c r="G247" s="1757"/>
      <c r="H247" s="1673"/>
      <c r="I247" s="1674"/>
      <c r="J247" s="1683"/>
      <c r="K247" s="1673"/>
      <c r="L247" s="1674"/>
      <c r="M247" s="1683"/>
      <c r="N247" s="1683"/>
      <c r="O247" s="1684"/>
      <c r="P247" s="1688"/>
      <c r="Q247" s="1689"/>
      <c r="R247" s="1690"/>
      <c r="S247" s="1689"/>
      <c r="T247" s="1690"/>
      <c r="U247" s="1689"/>
      <c r="V247" s="1358"/>
      <c r="W247" s="2143"/>
      <c r="X247" s="1708"/>
    </row>
    <row r="248" spans="1:51" ht="15" customHeight="1" thickBot="1" x14ac:dyDescent="0.25">
      <c r="A248" s="67" t="s">
        <v>3</v>
      </c>
      <c r="B248" s="693" t="s">
        <v>28</v>
      </c>
      <c r="C248" s="2144" t="s">
        <v>6</v>
      </c>
      <c r="D248" s="2145"/>
      <c r="E248" s="2145"/>
      <c r="F248" s="2146"/>
      <c r="G248" s="545">
        <f t="shared" ref="G248:L248" si="119">+G230+G231+G233+G232</f>
        <v>1914</v>
      </c>
      <c r="H248" s="1109">
        <f t="shared" si="119"/>
        <v>2050.6999999999998</v>
      </c>
      <c r="I248" s="670">
        <f t="shared" si="119"/>
        <v>136.69999999999999</v>
      </c>
      <c r="J248" s="1108">
        <f t="shared" si="119"/>
        <v>3704.9</v>
      </c>
      <c r="K248" s="1109">
        <f t="shared" si="119"/>
        <v>3728.5</v>
      </c>
      <c r="L248" s="670">
        <f t="shared" si="119"/>
        <v>23.6</v>
      </c>
      <c r="M248" s="1108">
        <f t="shared" ref="M248" si="120">+M230+M231+M233</f>
        <v>1938</v>
      </c>
      <c r="N248" s="1108">
        <f t="shared" ref="N248:O248" si="121">+N230+N231+N233</f>
        <v>1938</v>
      </c>
      <c r="O248" s="1108">
        <f t="shared" si="121"/>
        <v>0</v>
      </c>
      <c r="P248" s="1018"/>
      <c r="Q248" s="2256"/>
      <c r="R248" s="2256"/>
      <c r="S248" s="2256"/>
      <c r="T248" s="2256"/>
      <c r="U248" s="2256"/>
      <c r="V248" s="2256"/>
      <c r="W248" s="2257"/>
      <c r="X248" s="1708"/>
      <c r="Y248" s="1491" t="s">
        <v>376</v>
      </c>
      <c r="Z248" s="1498">
        <f>SUM(G234:G247)</f>
        <v>1914</v>
      </c>
      <c r="AA248" s="1498">
        <f t="shared" ref="AA248:AH248" si="122">SUM(H234:H247)</f>
        <v>2050.6999999999998</v>
      </c>
      <c r="AB248" s="1498">
        <f t="shared" si="122"/>
        <v>136.69999999999999</v>
      </c>
      <c r="AC248" s="1498">
        <f t="shared" si="122"/>
        <v>3704.9</v>
      </c>
      <c r="AD248" s="1498">
        <f t="shared" si="122"/>
        <v>3728.5</v>
      </c>
      <c r="AE248" s="1498">
        <f t="shared" si="122"/>
        <v>23.6</v>
      </c>
      <c r="AF248" s="1498">
        <f t="shared" si="122"/>
        <v>1938</v>
      </c>
      <c r="AG248" s="1498">
        <f t="shared" si="122"/>
        <v>1938</v>
      </c>
      <c r="AH248" s="1498">
        <f t="shared" si="122"/>
        <v>0</v>
      </c>
    </row>
    <row r="249" spans="1:51" ht="15" customHeight="1" thickBot="1" x14ac:dyDescent="0.25">
      <c r="A249" s="17" t="s">
        <v>3</v>
      </c>
      <c r="B249" s="2149" t="s">
        <v>7</v>
      </c>
      <c r="C249" s="2150"/>
      <c r="D249" s="2150"/>
      <c r="E249" s="2150"/>
      <c r="F249" s="2151"/>
      <c r="G249" s="658">
        <f t="shared" ref="G249:O249" si="123">G248+G228+G179+G156</f>
        <v>21921.8</v>
      </c>
      <c r="H249" s="211">
        <f t="shared" si="123"/>
        <v>22244.400000000001</v>
      </c>
      <c r="I249" s="659">
        <f t="shared" si="123"/>
        <v>322.60000000000002</v>
      </c>
      <c r="J249" s="1193">
        <f t="shared" si="123"/>
        <v>30341.1</v>
      </c>
      <c r="K249" s="211">
        <f t="shared" si="123"/>
        <v>30044.3</v>
      </c>
      <c r="L249" s="659">
        <f t="shared" si="123"/>
        <v>-296.8</v>
      </c>
      <c r="M249" s="1193">
        <f t="shared" si="123"/>
        <v>32017.9</v>
      </c>
      <c r="N249" s="1131">
        <f t="shared" si="123"/>
        <v>31697.9</v>
      </c>
      <c r="O249" s="659">
        <f t="shared" si="123"/>
        <v>-320</v>
      </c>
      <c r="P249" s="1012"/>
      <c r="Q249" s="666"/>
      <c r="R249" s="1372"/>
      <c r="S249" s="2258"/>
      <c r="T249" s="2258"/>
      <c r="U249" s="2258"/>
      <c r="V249" s="2258"/>
      <c r="W249" s="2259"/>
      <c r="X249" s="1709"/>
      <c r="Z249" s="1498">
        <f>+Z248-G248</f>
        <v>0</v>
      </c>
      <c r="AA249" s="1498">
        <f t="shared" ref="AA249:AH249" si="124">+AA248-H248</f>
        <v>0</v>
      </c>
      <c r="AB249" s="1498">
        <f t="shared" si="124"/>
        <v>0</v>
      </c>
      <c r="AC249" s="1498">
        <f t="shared" si="124"/>
        <v>0</v>
      </c>
      <c r="AD249" s="1498">
        <f t="shared" si="124"/>
        <v>0</v>
      </c>
      <c r="AE249" s="1498">
        <f t="shared" si="124"/>
        <v>0</v>
      </c>
      <c r="AF249" s="1498">
        <f t="shared" si="124"/>
        <v>0</v>
      </c>
      <c r="AG249" s="1498">
        <f t="shared" si="124"/>
        <v>0</v>
      </c>
      <c r="AH249" s="1498">
        <f t="shared" si="124"/>
        <v>0</v>
      </c>
    </row>
    <row r="250" spans="1:51" ht="15" customHeight="1" thickBot="1" x14ac:dyDescent="0.25">
      <c r="A250" s="11" t="s">
        <v>30</v>
      </c>
      <c r="B250" s="2169" t="s">
        <v>42</v>
      </c>
      <c r="C250" s="2170"/>
      <c r="D250" s="2170"/>
      <c r="E250" s="2170"/>
      <c r="F250" s="2171"/>
      <c r="G250" s="661">
        <f t="shared" ref="G250:M250" si="125">SUM(G249)</f>
        <v>21921.8</v>
      </c>
      <c r="H250" s="212">
        <f t="shared" ref="H250:I250" si="126">SUM(H249)</f>
        <v>22244.400000000001</v>
      </c>
      <c r="I250" s="1194">
        <f t="shared" si="126"/>
        <v>322.60000000000002</v>
      </c>
      <c r="J250" s="660">
        <f t="shared" si="125"/>
        <v>30341.1</v>
      </c>
      <c r="K250" s="212">
        <f t="shared" ref="K250:L250" si="127">SUM(K249)</f>
        <v>30044.3</v>
      </c>
      <c r="L250" s="1194">
        <f t="shared" si="127"/>
        <v>-296.8</v>
      </c>
      <c r="M250" s="660">
        <f t="shared" si="125"/>
        <v>32017.9</v>
      </c>
      <c r="N250" s="660">
        <f t="shared" ref="N250:O250" si="128">SUM(N249)</f>
        <v>31697.9</v>
      </c>
      <c r="O250" s="660">
        <f t="shared" si="128"/>
        <v>-320</v>
      </c>
      <c r="P250" s="1013"/>
      <c r="Q250" s="553"/>
      <c r="R250" s="1373"/>
      <c r="S250" s="2260"/>
      <c r="T250" s="2260"/>
      <c r="U250" s="2260"/>
      <c r="V250" s="2260"/>
      <c r="W250" s="2261"/>
      <c r="X250" s="1709"/>
    </row>
    <row r="251" spans="1:51" s="6" customFormat="1" ht="17.25" customHeight="1" x14ac:dyDescent="0.2">
      <c r="A251" s="2179" t="s">
        <v>362</v>
      </c>
      <c r="B251" s="2179"/>
      <c r="C251" s="2179"/>
      <c r="D251" s="2179"/>
      <c r="E251" s="2179"/>
      <c r="F251" s="2179"/>
      <c r="G251" s="2179"/>
      <c r="H251" s="2179"/>
      <c r="I251" s="2179"/>
      <c r="J251" s="2179"/>
      <c r="K251" s="2179"/>
      <c r="L251" s="2179"/>
      <c r="M251" s="2179"/>
      <c r="N251" s="2179"/>
      <c r="O251" s="2179"/>
      <c r="P251" s="2179"/>
      <c r="Q251" s="2"/>
      <c r="R251" s="1253"/>
      <c r="S251" s="2"/>
      <c r="T251" s="1253"/>
      <c r="U251" s="2"/>
      <c r="V251" s="1253"/>
      <c r="W251" s="2"/>
      <c r="X251" s="1704"/>
      <c r="Y251" s="1491"/>
      <c r="Z251" s="1491"/>
      <c r="AA251" s="1491"/>
      <c r="AB251" s="1491"/>
      <c r="AC251" s="1491"/>
      <c r="AD251" s="1491"/>
      <c r="AE251" s="1491"/>
      <c r="AF251" s="1491"/>
      <c r="AG251" s="1491"/>
      <c r="AH251" s="1491"/>
      <c r="AI251" s="2"/>
      <c r="AJ251" s="1253"/>
      <c r="AK251" s="2"/>
      <c r="AL251" s="2"/>
      <c r="AM251" s="2"/>
      <c r="AN251" s="2"/>
      <c r="AO251" s="2"/>
      <c r="AP251" s="2"/>
      <c r="AQ251" s="2"/>
      <c r="AR251" s="2"/>
      <c r="AS251" s="2"/>
      <c r="AT251" s="2"/>
      <c r="AU251" s="2"/>
      <c r="AV251" s="2"/>
      <c r="AW251" s="2"/>
      <c r="AX251" s="2"/>
      <c r="AY251" s="2"/>
    </row>
    <row r="252" spans="1:51" s="5" customFormat="1" ht="14.85" customHeight="1" x14ac:dyDescent="0.2">
      <c r="A252" s="710"/>
      <c r="B252" s="59"/>
      <c r="C252" s="59"/>
      <c r="D252" s="59"/>
      <c r="E252" s="59"/>
      <c r="F252" s="59"/>
      <c r="G252" s="90"/>
      <c r="H252" s="90"/>
      <c r="I252" s="90"/>
      <c r="J252" s="90"/>
      <c r="K252" s="90"/>
      <c r="L252" s="90"/>
      <c r="M252" s="90"/>
      <c r="N252" s="90"/>
      <c r="O252" s="90"/>
      <c r="P252" s="90"/>
      <c r="Q252" s="2"/>
      <c r="R252" s="1253"/>
      <c r="S252" s="2"/>
      <c r="T252" s="1253"/>
      <c r="U252" s="2"/>
      <c r="V252" s="1253"/>
      <c r="W252" s="2"/>
      <c r="X252" s="1704"/>
      <c r="Y252" s="1491"/>
      <c r="Z252" s="1491"/>
      <c r="AA252" s="1491"/>
      <c r="AB252" s="1491"/>
      <c r="AC252" s="1491"/>
      <c r="AD252" s="1491"/>
      <c r="AE252" s="1491"/>
      <c r="AF252" s="1491"/>
      <c r="AG252" s="1491"/>
      <c r="AH252" s="1491"/>
      <c r="AI252" s="2"/>
      <c r="AJ252" s="1253"/>
      <c r="AK252" s="2"/>
      <c r="AL252" s="2"/>
    </row>
    <row r="253" spans="1:51" s="6" customFormat="1" ht="16.350000000000001" customHeight="1" thickBot="1" x14ac:dyDescent="0.25">
      <c r="A253" s="2175" t="s">
        <v>11</v>
      </c>
      <c r="B253" s="2175"/>
      <c r="C253" s="2175"/>
      <c r="D253" s="2175"/>
      <c r="E253" s="2175"/>
      <c r="F253" s="2175"/>
      <c r="G253" s="95"/>
      <c r="H253" s="95"/>
      <c r="I253" s="95"/>
      <c r="J253" s="95"/>
      <c r="K253" s="95"/>
      <c r="L253" s="95"/>
      <c r="M253" s="95"/>
      <c r="N253" s="95"/>
      <c r="O253" s="1224"/>
      <c r="P253" s="95"/>
      <c r="Q253" s="2"/>
      <c r="R253" s="1253"/>
      <c r="S253" s="2"/>
      <c r="T253" s="1253"/>
      <c r="U253" s="2"/>
      <c r="V253" s="1253"/>
      <c r="W253" s="2"/>
      <c r="X253" s="1704"/>
      <c r="Y253" s="1491"/>
      <c r="Z253" s="1491"/>
      <c r="AA253" s="1491"/>
      <c r="AB253" s="1491"/>
      <c r="AC253" s="1491"/>
      <c r="AD253" s="1491"/>
      <c r="AE253" s="1491"/>
      <c r="AF253" s="1491"/>
      <c r="AG253" s="1491"/>
      <c r="AH253" s="1491"/>
      <c r="AI253" s="2"/>
      <c r="AJ253" s="1253"/>
      <c r="AK253" s="2"/>
      <c r="AL253" s="2"/>
    </row>
    <row r="254" spans="1:51" ht="121.5" customHeight="1" thickBot="1" x14ac:dyDescent="0.25">
      <c r="A254" s="2176" t="s">
        <v>8</v>
      </c>
      <c r="B254" s="2177"/>
      <c r="C254" s="2177"/>
      <c r="D254" s="2177"/>
      <c r="E254" s="2177"/>
      <c r="F254" s="2178"/>
      <c r="G254" s="316" t="s">
        <v>372</v>
      </c>
      <c r="H254" s="1132" t="s">
        <v>373</v>
      </c>
      <c r="I254" s="1238" t="s">
        <v>366</v>
      </c>
      <c r="J254" s="317" t="s">
        <v>191</v>
      </c>
      <c r="K254" s="317" t="s">
        <v>374</v>
      </c>
      <c r="L254" s="1238" t="s">
        <v>366</v>
      </c>
      <c r="M254" s="316" t="s">
        <v>263</v>
      </c>
      <c r="N254" s="1132" t="s">
        <v>375</v>
      </c>
      <c r="O254" s="1239" t="s">
        <v>366</v>
      </c>
      <c r="P254" s="1"/>
      <c r="Q254" s="2"/>
      <c r="R254" s="1253"/>
      <c r="S254" s="2"/>
      <c r="T254" s="1253"/>
      <c r="U254" s="2"/>
      <c r="V254" s="1253"/>
      <c r="W254" s="2"/>
      <c r="X254" s="1704"/>
    </row>
    <row r="255" spans="1:51" ht="14.25" customHeight="1" x14ac:dyDescent="0.2">
      <c r="A255" s="2156" t="s">
        <v>12</v>
      </c>
      <c r="B255" s="2157"/>
      <c r="C255" s="2157"/>
      <c r="D255" s="2157"/>
      <c r="E255" s="2157"/>
      <c r="F255" s="2158"/>
      <c r="G255" s="673">
        <f>G256+G269+G268+G267+G266+G265</f>
        <v>21920.3</v>
      </c>
      <c r="H255" s="1218">
        <f t="shared" ref="H255:O255" si="129">H256+H269+H268+H267+H266+H265</f>
        <v>22239.5</v>
      </c>
      <c r="I255" s="1233">
        <f t="shared" si="129"/>
        <v>319.2</v>
      </c>
      <c r="J255" s="673">
        <f t="shared" si="129"/>
        <v>30311.1</v>
      </c>
      <c r="K255" s="690">
        <f t="shared" si="129"/>
        <v>30014.3</v>
      </c>
      <c r="L255" s="674">
        <f t="shared" si="129"/>
        <v>-296.8</v>
      </c>
      <c r="M255" s="1212">
        <f t="shared" si="129"/>
        <v>31754.5</v>
      </c>
      <c r="N255" s="1133">
        <f t="shared" si="129"/>
        <v>31434.5</v>
      </c>
      <c r="O255" s="690">
        <f t="shared" si="129"/>
        <v>-320</v>
      </c>
      <c r="P255" s="1474"/>
      <c r="Q255" s="2"/>
      <c r="R255" s="1253"/>
      <c r="S255" s="2"/>
      <c r="T255" s="1253"/>
      <c r="U255" s="2"/>
      <c r="V255" s="1253"/>
      <c r="W255" s="2"/>
      <c r="X255" s="1704"/>
    </row>
    <row r="256" spans="1:51" ht="14.25" customHeight="1" x14ac:dyDescent="0.2">
      <c r="A256" s="2159" t="s">
        <v>61</v>
      </c>
      <c r="B256" s="2160"/>
      <c r="C256" s="2160"/>
      <c r="D256" s="2160"/>
      <c r="E256" s="2160"/>
      <c r="F256" s="2161"/>
      <c r="G256" s="1213">
        <f>SUM(G257:G264)</f>
        <v>14464.6</v>
      </c>
      <c r="H256" s="1219">
        <f t="shared" ref="H256:I256" si="130">SUM(H257:H264)</f>
        <v>14696.2</v>
      </c>
      <c r="I256" s="672">
        <f t="shared" si="130"/>
        <v>231.6</v>
      </c>
      <c r="J256" s="1134">
        <f t="shared" ref="J256:M256" si="131">SUM(J257:J264)</f>
        <v>30311.1</v>
      </c>
      <c r="K256" s="689">
        <f t="shared" ref="K256:L256" si="132">SUM(K257:K264)</f>
        <v>30014.3</v>
      </c>
      <c r="L256" s="672">
        <f t="shared" si="132"/>
        <v>-296.8</v>
      </c>
      <c r="M256" s="1234">
        <f t="shared" si="131"/>
        <v>31754.5</v>
      </c>
      <c r="N256" s="1234">
        <f t="shared" ref="N256:O256" si="133">SUM(N257:N264)</f>
        <v>31434.5</v>
      </c>
      <c r="O256" s="672">
        <f t="shared" si="133"/>
        <v>-320</v>
      </c>
      <c r="P256" s="10"/>
      <c r="Q256" s="2"/>
      <c r="R256" s="1253"/>
      <c r="S256" s="2"/>
      <c r="T256" s="1253"/>
      <c r="U256" s="2"/>
      <c r="V256" s="1253"/>
      <c r="W256" s="2"/>
      <c r="X256" s="1704"/>
    </row>
    <row r="257" spans="1:24" ht="14.25" customHeight="1" x14ac:dyDescent="0.2">
      <c r="A257" s="2049" t="s">
        <v>16</v>
      </c>
      <c r="B257" s="2047"/>
      <c r="C257" s="2047"/>
      <c r="D257" s="2047"/>
      <c r="E257" s="2047"/>
      <c r="F257" s="2162"/>
      <c r="G257" s="181">
        <f>SUMIF(F15:F250,"SB",G15:G250)</f>
        <v>12279.9</v>
      </c>
      <c r="H257" s="186">
        <f>SUMIF(F15:F250,"SB",H15:H250)</f>
        <v>12476.2</v>
      </c>
      <c r="I257" s="395">
        <f>SUMIF(F15:F250,"SB",I15:I250)</f>
        <v>196.3</v>
      </c>
      <c r="J257" s="1225">
        <f>SUMIF(F15:F250,"SB",J15:J250)</f>
        <v>27752.799999999999</v>
      </c>
      <c r="K257" s="527">
        <f>SUMIF(F15:F250,"SB",K15:K250)</f>
        <v>27432.400000000001</v>
      </c>
      <c r="L257" s="327">
        <f>SUMIF(F15:F250,"SB",L15:L250)</f>
        <v>-320.39999999999998</v>
      </c>
      <c r="M257" s="1177">
        <f>SUMIF(F15:F250,"SB",M15:M250)</f>
        <v>25510.9</v>
      </c>
      <c r="N257" s="1177">
        <f>SUMIF(F15:F250,"SB",N15:N250)</f>
        <v>25190.9</v>
      </c>
      <c r="O257" s="327">
        <f>SUMIF(F15:F250,"SB",O15:O250)</f>
        <v>-320</v>
      </c>
      <c r="P257" s="113"/>
      <c r="Q257" s="2"/>
      <c r="R257" s="1253"/>
      <c r="S257" s="2"/>
      <c r="T257" s="1253"/>
      <c r="U257" s="2"/>
      <c r="V257" s="1253"/>
      <c r="W257" s="2"/>
      <c r="X257" s="1704"/>
    </row>
    <row r="258" spans="1:24" ht="14.25" customHeight="1" x14ac:dyDescent="0.2">
      <c r="A258" s="2163" t="s">
        <v>306</v>
      </c>
      <c r="B258" s="2164"/>
      <c r="C258" s="2164"/>
      <c r="D258" s="2164"/>
      <c r="E258" s="2164"/>
      <c r="F258" s="2165"/>
      <c r="G258" s="1214">
        <f>SUMIF(F15:F250,"SB(P)",G15:G250)</f>
        <v>0</v>
      </c>
      <c r="H258" s="1220">
        <f>SUMIF(F15:F250,"SB(P)",H15:H250)</f>
        <v>0</v>
      </c>
      <c r="I258" s="1230">
        <f>SUMIF(F15:F250,"SB(P)",I15:I250)</f>
        <v>0</v>
      </c>
      <c r="J258" s="1226">
        <f>SUMIF(F15:F250,"SB(P)",J15:J250)</f>
        <v>0</v>
      </c>
      <c r="K258" s="688">
        <f>SUMIF(F15:F250,"SB(P)",K15:K250)</f>
        <v>0</v>
      </c>
      <c r="L258" s="677">
        <f>SUMIF(F15:F250,"SB(P)",L15:L250)</f>
        <v>0</v>
      </c>
      <c r="M258" s="1135">
        <f>SUMIF(F15:F250,"SB(P)",M15:M250)</f>
        <v>2964.9</v>
      </c>
      <c r="N258" s="1135">
        <f>SUMIF(F15:F250,"SB(P)",N15:N250)</f>
        <v>2964.9</v>
      </c>
      <c r="O258" s="677">
        <f>SUMIF(F15:F250,"SB(P)",O15:O250)</f>
        <v>0</v>
      </c>
      <c r="P258" s="113"/>
      <c r="Q258" s="2"/>
      <c r="R258" s="1253"/>
      <c r="S258" s="2"/>
      <c r="T258" s="1253"/>
      <c r="U258" s="2"/>
      <c r="V258" s="1253"/>
      <c r="W258" s="2"/>
      <c r="X258" s="1704"/>
    </row>
    <row r="259" spans="1:24" ht="14.25" customHeight="1" x14ac:dyDescent="0.2">
      <c r="A259" s="2163" t="s">
        <v>50</v>
      </c>
      <c r="B259" s="2164"/>
      <c r="C259" s="2164"/>
      <c r="D259" s="2164"/>
      <c r="E259" s="2164"/>
      <c r="F259" s="2165"/>
      <c r="G259" s="1214">
        <f>SUMIF(F15:F250,"SB(VR)",G15:G250)</f>
        <v>162.5</v>
      </c>
      <c r="H259" s="1220">
        <f>SUMIF(F15:F250,"SB(VR)",H15:H250)</f>
        <v>162.5</v>
      </c>
      <c r="I259" s="1230">
        <f>SUMIF(F15:F250,"SB(VR)",I15:I250)</f>
        <v>0</v>
      </c>
      <c r="J259" s="1226">
        <f>SUMIF(F15:F250,"SB(VR)",J15:J250)</f>
        <v>1422.6</v>
      </c>
      <c r="K259" s="688">
        <f>SUMIF(F15:F250,"SB(VR)",K15:K250)</f>
        <v>1422.6</v>
      </c>
      <c r="L259" s="677">
        <f>SUMIF(F15:F250,"SB(VR)",L15:L250)</f>
        <v>0</v>
      </c>
      <c r="M259" s="1135">
        <f>SUMIF(F15:F250,"SB(VR)",M15:M250)</f>
        <v>2143</v>
      </c>
      <c r="N259" s="1135">
        <f>SUMIF(F15:F250,"SB(VR)",N15:N250)</f>
        <v>2143</v>
      </c>
      <c r="O259" s="677">
        <f>SUMIF(F15:F250,"SB(VR)",O15:O250)</f>
        <v>0</v>
      </c>
      <c r="P259" s="113"/>
      <c r="Q259" s="2"/>
      <c r="R259" s="1253"/>
      <c r="S259" s="2"/>
      <c r="T259" s="1253"/>
      <c r="U259" s="2"/>
      <c r="V259" s="1253"/>
      <c r="W259" s="2"/>
      <c r="X259" s="1704"/>
    </row>
    <row r="260" spans="1:24" ht="27.6" customHeight="1" x14ac:dyDescent="0.2">
      <c r="A260" s="2166" t="s">
        <v>17</v>
      </c>
      <c r="B260" s="2167"/>
      <c r="C260" s="2167"/>
      <c r="D260" s="2167"/>
      <c r="E260" s="2167"/>
      <c r="F260" s="2168"/>
      <c r="G260" s="1214">
        <f>SUMIF(F15:F250,"SB(SP)",G15:G250)</f>
        <v>35.700000000000003</v>
      </c>
      <c r="H260" s="1220">
        <f>SUMIF(F15:F250,"SB(SP)",H15:H250)</f>
        <v>35.700000000000003</v>
      </c>
      <c r="I260" s="1230">
        <f>SUMIF(F15:F250,"SB(SP)",I15:I250)</f>
        <v>0</v>
      </c>
      <c r="J260" s="1226">
        <f>SUMIF(F15:F250,"SB(SP)",J15:J250)</f>
        <v>35.700000000000003</v>
      </c>
      <c r="K260" s="688">
        <f>SUMIF(F15:F250,"SB(SP)",K15:K250)</f>
        <v>35.700000000000003</v>
      </c>
      <c r="L260" s="677">
        <f>SUMIF(F15:F250,"SB(SP)",L15:L250)</f>
        <v>0</v>
      </c>
      <c r="M260" s="1135">
        <f>SUMIF(F15:F250,"SB(SP)",M15:M250)</f>
        <v>35.700000000000003</v>
      </c>
      <c r="N260" s="1135">
        <f>SUMIF(F15:F250,"SB(SP)",N15:N250)</f>
        <v>35.700000000000003</v>
      </c>
      <c r="O260" s="677">
        <f>SUMIF(F15:F250,"SB(SP)",O15:O250)</f>
        <v>0</v>
      </c>
      <c r="P260" s="10"/>
      <c r="Q260" s="2"/>
      <c r="R260" s="1253"/>
      <c r="S260" s="2"/>
      <c r="T260" s="1253"/>
      <c r="U260" s="2"/>
      <c r="V260" s="1253"/>
      <c r="W260" s="2"/>
      <c r="X260" s="1704"/>
    </row>
    <row r="261" spans="1:24" ht="14.25" customHeight="1" x14ac:dyDescent="0.2">
      <c r="A261" s="2163" t="s">
        <v>180</v>
      </c>
      <c r="B261" s="2164"/>
      <c r="C261" s="2164"/>
      <c r="D261" s="2164"/>
      <c r="E261" s="2164"/>
      <c r="F261" s="2165"/>
      <c r="G261" s="181">
        <f>SUMIF(F15:F250,"SB(SPI)",G15:G250)</f>
        <v>700</v>
      </c>
      <c r="H261" s="186">
        <f>SUMIF(F15:F250,"SB(SPI)",H15:H250)</f>
        <v>700</v>
      </c>
      <c r="I261" s="395">
        <f>SUMIF(F15:F250,"SB(SPI)",I15:I250)</f>
        <v>0</v>
      </c>
      <c r="J261" s="1225">
        <f>SUMIF(F15:F250,"SB(SPI)",J15:J250)</f>
        <v>700</v>
      </c>
      <c r="K261" s="527">
        <f>SUMIF(F15:F250,"SB(SPI)",K15:K250)</f>
        <v>700</v>
      </c>
      <c r="L261" s="327">
        <f>SUMIF(F15:F250,"SB(SPI)",L15:L250)</f>
        <v>0</v>
      </c>
      <c r="M261" s="1177">
        <f>SUMIF(F15:F250,"SB(SPI)",M15:M250)</f>
        <v>700</v>
      </c>
      <c r="N261" s="1177">
        <f>SUMIF(F15:F250,"SB(SPI)",N15:N250)</f>
        <v>700</v>
      </c>
      <c r="O261" s="327">
        <f>SUMIF(F15:F250,"SB(SPI)",O15:O250)</f>
        <v>0</v>
      </c>
      <c r="P261" s="10"/>
      <c r="Q261" s="2"/>
      <c r="R261" s="1253"/>
      <c r="S261" s="2"/>
      <c r="T261" s="1253"/>
      <c r="U261" s="2"/>
      <c r="V261" s="1253"/>
      <c r="W261" s="2"/>
      <c r="X261" s="1704"/>
    </row>
    <row r="262" spans="1:24" x14ac:dyDescent="0.2">
      <c r="A262" s="2166" t="s">
        <v>63</v>
      </c>
      <c r="B262" s="2167"/>
      <c r="C262" s="2167"/>
      <c r="D262" s="2167"/>
      <c r="E262" s="2167"/>
      <c r="F262" s="2168"/>
      <c r="G262" s="1214">
        <f>SUMIF(F15:F250,"SB(VB)",G15:G250)</f>
        <v>68.7</v>
      </c>
      <c r="H262" s="1220">
        <f>SUMIF(F15:F250,"SB(VB)",H15:H250)</f>
        <v>104</v>
      </c>
      <c r="I262" s="1230">
        <f>SUMIF(F15:F250,"SB(VB)",I15:I250)</f>
        <v>35.299999999999997</v>
      </c>
      <c r="J262" s="1135">
        <f>SUMIF(F15:F250,"SB(VB)",J15:J250)</f>
        <v>0</v>
      </c>
      <c r="K262" s="687">
        <f>SUMIF(F15:F250,"SB(VB)",K15:K250)</f>
        <v>23.6</v>
      </c>
      <c r="L262" s="677">
        <f>SUMIF(F15:F250,"SB(VB)",L15:L250)</f>
        <v>23.6</v>
      </c>
      <c r="M262" s="1135">
        <f>SUMIF(F15:F250,"SB(VB)",M15:M250)</f>
        <v>0</v>
      </c>
      <c r="N262" s="1228">
        <f>SUMIF(F15:F250,"SB(VB)",N15:N250)</f>
        <v>0</v>
      </c>
      <c r="O262" s="1230">
        <f>SUMIF(F15:F250,"SB(VB)",O15:O250)</f>
        <v>0</v>
      </c>
      <c r="P262" s="10"/>
      <c r="Q262" s="2"/>
      <c r="R262" s="1253"/>
      <c r="S262" s="2"/>
      <c r="T262" s="1253"/>
      <c r="U262" s="2"/>
      <c r="V262" s="1253"/>
      <c r="W262" s="2"/>
      <c r="X262" s="1704"/>
    </row>
    <row r="263" spans="1:24" x14ac:dyDescent="0.2">
      <c r="A263" s="2163" t="s">
        <v>97</v>
      </c>
      <c r="B263" s="2164"/>
      <c r="C263" s="2164"/>
      <c r="D263" s="2164"/>
      <c r="E263" s="2164"/>
      <c r="F263" s="2165"/>
      <c r="G263" s="678">
        <f>SUMIF(F15:F250,"SB(KPP)",G15:G250)</f>
        <v>716.8</v>
      </c>
      <c r="H263" s="687">
        <f>SUMIF(F15:F250,"SB(KPP)",H15:H250)</f>
        <v>716.8</v>
      </c>
      <c r="I263" s="677">
        <f>SUMIF(F15:F250,"SB(KPP)",I15:I250)</f>
        <v>0</v>
      </c>
      <c r="J263" s="1226">
        <f>SUMIF(F15:F250,"SB(KPP)",J15:J250)</f>
        <v>400</v>
      </c>
      <c r="K263" s="687">
        <f>SUMIF(F15:F250,"SB(KPP)",K15:K250)</f>
        <v>400</v>
      </c>
      <c r="L263" s="677">
        <f>SUMIF(F15:F250,"SB(KPP)",L15:L250)</f>
        <v>0</v>
      </c>
      <c r="M263" s="1135">
        <f>SUMIF(F15:F250,"SB(KPP)",M15:M250)</f>
        <v>400</v>
      </c>
      <c r="N263" s="1135">
        <f>SUMIF(F15:F250,"SB(KPP)",N15:N250)</f>
        <v>400</v>
      </c>
      <c r="O263" s="677">
        <f>SUMIF(F15:F250,"SB(KPP)",O15:O250)</f>
        <v>0</v>
      </c>
      <c r="P263" s="96"/>
      <c r="Q263" s="2"/>
      <c r="R263" s="1253"/>
      <c r="S263" s="2"/>
      <c r="T263" s="1253"/>
      <c r="U263" s="2"/>
      <c r="V263" s="1253"/>
      <c r="W263" s="2"/>
      <c r="X263" s="1704"/>
    </row>
    <row r="264" spans="1:24" ht="26.65" customHeight="1" x14ac:dyDescent="0.2">
      <c r="A264" s="2192" t="s">
        <v>175</v>
      </c>
      <c r="B264" s="2193"/>
      <c r="C264" s="2193"/>
      <c r="D264" s="2193"/>
      <c r="E264" s="2193"/>
      <c r="F264" s="2194"/>
      <c r="G264" s="678">
        <f>SUMIF(F15:F250,"SB(ES)",G15:G250)</f>
        <v>501</v>
      </c>
      <c r="H264" s="687">
        <f>SUMIF(F15:F250,"SB(ES)",H15:H250)</f>
        <v>501</v>
      </c>
      <c r="I264" s="677">
        <f>SUMIF(F15:F250,"SB(ES)",I15:I250)</f>
        <v>0</v>
      </c>
      <c r="J264" s="1135">
        <f>SUMIF(F15:F250,"SB(ES)",J15:J250)</f>
        <v>0</v>
      </c>
      <c r="K264" s="687">
        <f>SUMIF(F15:F250,"SB(ES)",K15:K250)</f>
        <v>0</v>
      </c>
      <c r="L264" s="677">
        <f>SUMIF(F15:F250,"SB(ES)",L15:L250)</f>
        <v>0</v>
      </c>
      <c r="M264" s="1228">
        <f>SUMIF(F15:F250,"SB(ES)",M15:M250)</f>
        <v>0</v>
      </c>
      <c r="N264" s="1228">
        <f>SUMIF(F15:F250,"SB(ES)",N15:N250)</f>
        <v>0</v>
      </c>
      <c r="O264" s="1230">
        <f>SUMIF(F15:F250,"SB(ES)",O15:O250)</f>
        <v>0</v>
      </c>
      <c r="P264" s="10"/>
      <c r="Q264" s="2"/>
      <c r="R264" s="1253"/>
      <c r="S264" s="2"/>
      <c r="T264" s="1253"/>
      <c r="U264" s="2"/>
      <c r="V264" s="1253"/>
      <c r="W264" s="2"/>
      <c r="X264" s="1704"/>
    </row>
    <row r="265" spans="1:24" ht="27" customHeight="1" x14ac:dyDescent="0.2">
      <c r="A265" s="2183" t="s">
        <v>382</v>
      </c>
      <c r="B265" s="2184"/>
      <c r="C265" s="2184"/>
      <c r="D265" s="2184"/>
      <c r="E265" s="2184"/>
      <c r="F265" s="2185"/>
      <c r="G265" s="1215">
        <f>SUMIF(F15:F250,"SB(VBL)",G15:G250)</f>
        <v>7.1</v>
      </c>
      <c r="H265" s="1221">
        <f>SUMIF(F15:F250,"SB(VBL)",H15:H250)</f>
        <v>7.1</v>
      </c>
      <c r="I265" s="1231">
        <f>SUMIF(F15:F250,"SB(VBL)",I15:I250)</f>
        <v>0</v>
      </c>
      <c r="J265" s="1227">
        <f>SUMIF(F15:F250,"SB(VBL)",J15:J250)</f>
        <v>0</v>
      </c>
      <c r="K265" s="601">
        <f>SUMIF(F15:F250,"SB(VBL)",K15:K250)</f>
        <v>0</v>
      </c>
      <c r="L265" s="1252">
        <f>SUMIF(F15:F250,"SB(VBL)",L15:L250)</f>
        <v>0</v>
      </c>
      <c r="M265" s="1235">
        <f>SUMIF(F15:F250,"SB(VBL)",M15:M250)</f>
        <v>0</v>
      </c>
      <c r="N265" s="1235">
        <f>SUMIF(F15:F250,"SB(VBL)",N15:N250)</f>
        <v>0</v>
      </c>
      <c r="O265" s="1231">
        <f>SUMIF(F15:F250,"SB(VBL)",O15:O250)</f>
        <v>0</v>
      </c>
      <c r="P265" s="10"/>
      <c r="Q265" s="2"/>
      <c r="R265" s="1253"/>
      <c r="S265" s="2"/>
      <c r="T265" s="1253"/>
      <c r="U265" s="2"/>
      <c r="V265" s="1253"/>
      <c r="W265" s="2"/>
      <c r="X265" s="1704"/>
    </row>
    <row r="266" spans="1:24" ht="15" customHeight="1" x14ac:dyDescent="0.2">
      <c r="A266" s="2183" t="s">
        <v>383</v>
      </c>
      <c r="B266" s="2184"/>
      <c r="C266" s="2184"/>
      <c r="D266" s="2184"/>
      <c r="E266" s="2184"/>
      <c r="F266" s="2185"/>
      <c r="G266" s="1215">
        <f>SUMIF(F15:F250,"SB(ESL)",G15:G250)</f>
        <v>80.599999999999994</v>
      </c>
      <c r="H266" s="1221">
        <f>SUMIF(F15:F250,"SB(ESL)",H15:H250)</f>
        <v>80.599999999999994</v>
      </c>
      <c r="I266" s="1231">
        <f>SUMIF(F15:F250,"SB(ESL)",I15:I250)</f>
        <v>0</v>
      </c>
      <c r="J266" s="1227">
        <f>SUMIF(F15:F250,"SB(ESL)",J15:J250)</f>
        <v>0</v>
      </c>
      <c r="K266" s="601">
        <f>SUMIF(F15:F250,"SB(ESL)",K15:K250)</f>
        <v>0</v>
      </c>
      <c r="L266" s="1252">
        <f>SUMIF(F15:F250,"SBESL)",L15:L250)</f>
        <v>0</v>
      </c>
      <c r="M266" s="1235">
        <f>SUMIF(F15:F250,"SB(ESL)",M15:M250)</f>
        <v>0</v>
      </c>
      <c r="N266" s="1235">
        <f>SUMIF(F15:F250,"SB(ESL)",N15:N250)</f>
        <v>0</v>
      </c>
      <c r="O266" s="1231">
        <f>SUMIF(F15:F250,"SB(ESL)",O15:O250)</f>
        <v>0</v>
      </c>
      <c r="P266" s="10"/>
      <c r="Q266" s="2"/>
      <c r="R266" s="1253"/>
      <c r="S266" s="2"/>
      <c r="T266" s="1253"/>
      <c r="U266" s="2"/>
      <c r="V266" s="1253"/>
      <c r="W266" s="2"/>
      <c r="X266" s="1704"/>
    </row>
    <row r="267" spans="1:24" ht="15" customHeight="1" x14ac:dyDescent="0.2">
      <c r="A267" s="2183" t="s">
        <v>62</v>
      </c>
      <c r="B267" s="2184"/>
      <c r="C267" s="2184"/>
      <c r="D267" s="2184"/>
      <c r="E267" s="2184"/>
      <c r="F267" s="2185"/>
      <c r="G267" s="1215">
        <f>SUMIF(F15:F250,"SB(SPL)",G15:G250)</f>
        <v>22.2</v>
      </c>
      <c r="H267" s="1221">
        <f>SUMIF(F15:F250,"SB(SPL)",H15:H250)</f>
        <v>22.2</v>
      </c>
      <c r="I267" s="1231">
        <f>SUMIF(F15:F250,"SB(SPL)",I15:I250)</f>
        <v>0</v>
      </c>
      <c r="J267" s="1227">
        <f>SUMIF(F15:F250,"SB(SPL)",J15:J250)</f>
        <v>0</v>
      </c>
      <c r="K267" s="601">
        <f>SUMIF(F15:F250,"SB(SPL)",K15:K250)</f>
        <v>0</v>
      </c>
      <c r="L267" s="1252">
        <f>SUMIF(F15:F250,"SB(SPL)",L15:L250)</f>
        <v>0</v>
      </c>
      <c r="M267" s="1235">
        <f>SUMIF(F15:F250,"SB(SPL)",M15:M250)</f>
        <v>0</v>
      </c>
      <c r="N267" s="1235">
        <f>SUMIF(F15:F250,"SB(SPL)",N15:N250)</f>
        <v>0</v>
      </c>
      <c r="O267" s="1231">
        <f>SUMIF(F15:F250,"SB(SPL)",O15:O250)</f>
        <v>0</v>
      </c>
      <c r="P267" s="10"/>
      <c r="Q267" s="2"/>
      <c r="R267" s="1253"/>
      <c r="S267" s="2"/>
      <c r="T267" s="1253"/>
      <c r="U267" s="2"/>
      <c r="V267" s="1253"/>
      <c r="W267" s="2"/>
      <c r="X267" s="1704"/>
    </row>
    <row r="268" spans="1:24" ht="15" customHeight="1" x14ac:dyDescent="0.2">
      <c r="A268" s="2183" t="s">
        <v>384</v>
      </c>
      <c r="B268" s="2184"/>
      <c r="C268" s="2184"/>
      <c r="D268" s="2184"/>
      <c r="E268" s="2184"/>
      <c r="F268" s="2185"/>
      <c r="G268" s="1215">
        <f>SUMIF(F15:F250,"SB(VRL)",G15:G250)</f>
        <v>168</v>
      </c>
      <c r="H268" s="1221">
        <f>SUMIF(F15:F250,"SB(VRL)",H15:H250)</f>
        <v>168</v>
      </c>
      <c r="I268" s="1231">
        <f>SUMIF(F15:F250,"SB(VRL)",I15:I250)</f>
        <v>0</v>
      </c>
      <c r="J268" s="1227">
        <f>SUMIF(F15:F250,"SB(VRL)",J15:J250)</f>
        <v>0</v>
      </c>
      <c r="K268" s="601">
        <f>SUMIF(F15:F250,"SB(VRL)",K15:K250)</f>
        <v>0</v>
      </c>
      <c r="L268" s="1252">
        <f>SUMIF(F15:F250,"SB(VRL)",L15:L250)</f>
        <v>0</v>
      </c>
      <c r="M268" s="1235">
        <f>SUMIF(F15:F250,"SB(L)",M15:M250)</f>
        <v>0</v>
      </c>
      <c r="N268" s="1235">
        <f>SUMIF(F15:F250,"SB(L)",N15:N250)</f>
        <v>0</v>
      </c>
      <c r="O268" s="1231">
        <f>SUMIF(F15:F250,"SB(L)",O15:O250)</f>
        <v>0</v>
      </c>
      <c r="P268" s="10"/>
      <c r="Q268" s="2"/>
      <c r="R268" s="1253"/>
      <c r="S268" s="2"/>
      <c r="T268" s="1253"/>
      <c r="U268" s="2"/>
      <c r="V268" s="1253"/>
      <c r="W268" s="2"/>
      <c r="X268" s="1704"/>
    </row>
    <row r="269" spans="1:24" ht="14.25" customHeight="1" x14ac:dyDescent="0.2">
      <c r="A269" s="2183" t="s">
        <v>45</v>
      </c>
      <c r="B269" s="2184"/>
      <c r="C269" s="2184"/>
      <c r="D269" s="2184"/>
      <c r="E269" s="2184"/>
      <c r="F269" s="2185"/>
      <c r="G269" s="1215">
        <f>SUMIF(F15:F250,"SB(L)",G15:G250)</f>
        <v>7177.8</v>
      </c>
      <c r="H269" s="1221">
        <f>SUMIF(F15:F250,"SB(L)",H15:H250)</f>
        <v>7265.4</v>
      </c>
      <c r="I269" s="1231">
        <f>SUMIF(F15:F250,"SB(L)",I15:I250)</f>
        <v>87.6</v>
      </c>
      <c r="J269" s="1227">
        <f>SUMIF(F15:F250,"SB(L)",J15:J250)</f>
        <v>0</v>
      </c>
      <c r="K269" s="601">
        <f>SUMIF(F15:F250,"SB(VRL)",K15:K250)</f>
        <v>0</v>
      </c>
      <c r="L269" s="1252">
        <f>SUMIF(F15:F250,"SB(VRL)",L15:L250)</f>
        <v>0</v>
      </c>
      <c r="M269" s="1235">
        <f>SUMIF(F15:F250,"SB(VRL)",M15:M250)</f>
        <v>0</v>
      </c>
      <c r="N269" s="1235">
        <f>SUMIF(F15:F250,"SB(VRL)",N15:N250)</f>
        <v>0</v>
      </c>
      <c r="O269" s="1231">
        <f>SUMIF(F15:F250,"SB(VRL)",O15:O250)</f>
        <v>0</v>
      </c>
      <c r="P269" s="10"/>
      <c r="Q269" s="2"/>
      <c r="R269" s="1253"/>
      <c r="S269" s="2"/>
      <c r="T269" s="1253"/>
      <c r="U269" s="2"/>
      <c r="V269" s="1253"/>
      <c r="W269" s="2"/>
      <c r="X269" s="1704"/>
    </row>
    <row r="270" spans="1:24" x14ac:dyDescent="0.2">
      <c r="A270" s="2186" t="s">
        <v>13</v>
      </c>
      <c r="B270" s="2187"/>
      <c r="C270" s="2187"/>
      <c r="D270" s="2187"/>
      <c r="E270" s="2187"/>
      <c r="F270" s="2188"/>
      <c r="G270" s="1216">
        <f t="shared" ref="G270:O270" si="134">SUM(G271:G272)</f>
        <v>1.5</v>
      </c>
      <c r="H270" s="1222">
        <f t="shared" si="134"/>
        <v>4.9000000000000004</v>
      </c>
      <c r="I270" s="681">
        <f t="shared" si="134"/>
        <v>3.4</v>
      </c>
      <c r="J270" s="1136">
        <f t="shared" si="134"/>
        <v>30</v>
      </c>
      <c r="K270" s="686">
        <f t="shared" si="134"/>
        <v>30</v>
      </c>
      <c r="L270" s="681">
        <f t="shared" si="134"/>
        <v>0</v>
      </c>
      <c r="M270" s="1236">
        <f t="shared" si="134"/>
        <v>263.39999999999998</v>
      </c>
      <c r="N270" s="1236">
        <f t="shared" si="134"/>
        <v>263.39999999999998</v>
      </c>
      <c r="O270" s="681">
        <f t="shared" si="134"/>
        <v>0</v>
      </c>
      <c r="P270" s="10"/>
      <c r="Q270" s="2"/>
      <c r="R270" s="1253"/>
      <c r="S270" s="2"/>
      <c r="T270" s="1253"/>
      <c r="U270" s="2"/>
      <c r="V270" s="1253"/>
      <c r="W270" s="2"/>
      <c r="X270" s="1704"/>
    </row>
    <row r="271" spans="1:24" x14ac:dyDescent="0.2">
      <c r="A271" s="2189" t="s">
        <v>305</v>
      </c>
      <c r="B271" s="2190"/>
      <c r="C271" s="2190"/>
      <c r="D271" s="2190"/>
      <c r="E271" s="2190"/>
      <c r="F271" s="2191"/>
      <c r="G271" s="678">
        <f>SUMIF(F15:F250,"ES",G15:G250)</f>
        <v>0</v>
      </c>
      <c r="H271" s="687">
        <f>SUMIF(F15:F250,"ES",H15:H250)</f>
        <v>0</v>
      </c>
      <c r="I271" s="677">
        <f>SUMIF(F15:F250,"ES",I15:I250)</f>
        <v>0</v>
      </c>
      <c r="J271" s="1135">
        <f>SUMIF(F15:F250,"ES",J15:J250)</f>
        <v>0</v>
      </c>
      <c r="K271" s="687">
        <f>SUMIF(F15:F250,"ES",K15:K250)</f>
        <v>0</v>
      </c>
      <c r="L271" s="677">
        <f>SUMIF(F15:F250,"ES",L15:L250)</f>
        <v>0</v>
      </c>
      <c r="M271" s="1135">
        <f>SUMIF(F15:F250,"ES",M15:M250)</f>
        <v>233.4</v>
      </c>
      <c r="N271" s="1135">
        <f>SUMIF(F15:F250,"ES",N15:N250)</f>
        <v>233.4</v>
      </c>
      <c r="O271" s="677">
        <f>SUMIF(F15:F250,"ES",O15:O250)</f>
        <v>0</v>
      </c>
      <c r="P271" s="10"/>
      <c r="Q271" s="2"/>
      <c r="R271" s="1253"/>
      <c r="S271" s="2"/>
      <c r="T271" s="1253"/>
      <c r="U271" s="2"/>
      <c r="V271" s="1253"/>
      <c r="W271" s="2"/>
      <c r="X271" s="1704"/>
    </row>
    <row r="272" spans="1:24" ht="15.75" customHeight="1" x14ac:dyDescent="0.2">
      <c r="A272" s="2166" t="s">
        <v>18</v>
      </c>
      <c r="B272" s="2167"/>
      <c r="C272" s="2167"/>
      <c r="D272" s="2167"/>
      <c r="E272" s="2167"/>
      <c r="F272" s="2168"/>
      <c r="G272" s="678">
        <f>SUMIF(F15:F250,"Kt",G15:G250)</f>
        <v>1.5</v>
      </c>
      <c r="H272" s="687">
        <f>SUMIF(F15:F250,"Kt",H15:H250)</f>
        <v>4.9000000000000004</v>
      </c>
      <c r="I272" s="677">
        <f>SUMIF(F15:F250,"Kt",I15:I250)</f>
        <v>3.4</v>
      </c>
      <c r="J272" s="1228">
        <f>SUMIF(F15:F250,"Kt",J15:J250)</f>
        <v>30</v>
      </c>
      <c r="K272" s="1220">
        <f>SUMIF(F15:F250,"Kt",K15:K250)</f>
        <v>30</v>
      </c>
      <c r="L272" s="1230">
        <f>SUMIF(F15:F250,"Kt",L15:L250)</f>
        <v>0</v>
      </c>
      <c r="M272" s="1135">
        <f>SUMIF(F15:F250,"Kt",M15:M250)</f>
        <v>30</v>
      </c>
      <c r="N272" s="1135">
        <f>SUMIF(F15:F250,"Kt",N15:N250)</f>
        <v>30</v>
      </c>
      <c r="O272" s="677">
        <f>SUMIF(F15:F250,"Kt",O15:O250)</f>
        <v>0</v>
      </c>
      <c r="P272" s="10"/>
      <c r="Q272" s="2"/>
      <c r="R272" s="1253"/>
      <c r="S272" s="2"/>
      <c r="T272" s="1253"/>
      <c r="U272" s="2"/>
      <c r="V272" s="1253"/>
      <c r="W272" s="2"/>
      <c r="X272" s="1704"/>
    </row>
    <row r="273" spans="1:58" ht="15" customHeight="1" thickBot="1" x14ac:dyDescent="0.25">
      <c r="A273" s="2180" t="s">
        <v>14</v>
      </c>
      <c r="B273" s="2181"/>
      <c r="C273" s="2181"/>
      <c r="D273" s="2181"/>
      <c r="E273" s="2181"/>
      <c r="F273" s="2182"/>
      <c r="G273" s="1217">
        <f t="shared" ref="G273:O273" si="135">SUM(G255,G270)</f>
        <v>21921.8</v>
      </c>
      <c r="H273" s="1223">
        <f t="shared" si="135"/>
        <v>22244.400000000001</v>
      </c>
      <c r="I273" s="1232">
        <f t="shared" si="135"/>
        <v>322.60000000000002</v>
      </c>
      <c r="J273" s="1229">
        <f t="shared" si="135"/>
        <v>30341.1</v>
      </c>
      <c r="K273" s="684">
        <f t="shared" si="135"/>
        <v>30044.3</v>
      </c>
      <c r="L273" s="683">
        <f t="shared" si="135"/>
        <v>-296.8</v>
      </c>
      <c r="M273" s="1237">
        <f t="shared" si="135"/>
        <v>32017.9</v>
      </c>
      <c r="N273" s="1237">
        <f t="shared" si="135"/>
        <v>31697.9</v>
      </c>
      <c r="O273" s="683">
        <f t="shared" si="135"/>
        <v>-320</v>
      </c>
      <c r="P273" s="97"/>
      <c r="Q273" s="2"/>
      <c r="R273" s="1253"/>
      <c r="S273" s="2"/>
      <c r="T273" s="1253"/>
      <c r="U273" s="2"/>
      <c r="V273" s="1253"/>
      <c r="W273" s="2"/>
      <c r="X273" s="1704"/>
    </row>
    <row r="274" spans="1:58" x14ac:dyDescent="0.2">
      <c r="F274" s="162"/>
      <c r="G274" s="1089"/>
      <c r="H274" s="1089"/>
      <c r="I274" s="1089"/>
      <c r="J274" s="1089"/>
      <c r="K274" s="1089"/>
      <c r="L274" s="1088"/>
      <c r="M274" s="1088"/>
      <c r="N274" s="1088"/>
      <c r="O274" s="1"/>
      <c r="P274" s="1"/>
      <c r="Q274" s="2"/>
      <c r="R274" s="1253"/>
      <c r="S274" s="2"/>
      <c r="T274" s="1253"/>
      <c r="U274" s="2"/>
      <c r="V274" s="1253"/>
      <c r="W274" s="2"/>
      <c r="X274" s="1704"/>
    </row>
    <row r="275" spans="1:58" x14ac:dyDescent="0.2">
      <c r="G275" s="757"/>
      <c r="H275" s="757"/>
      <c r="I275" s="757"/>
      <c r="J275" s="98"/>
      <c r="K275" s="98"/>
      <c r="L275" s="1090"/>
      <c r="M275" s="1090"/>
      <c r="N275" s="1090"/>
      <c r="O275" s="1"/>
      <c r="P275" s="829"/>
      <c r="Q275" s="2"/>
      <c r="R275" s="1253"/>
      <c r="S275" s="2"/>
      <c r="T275" s="1253"/>
      <c r="U275" s="2"/>
      <c r="V275" s="1253"/>
      <c r="W275" s="2"/>
      <c r="X275" s="1704"/>
    </row>
    <row r="276" spans="1:58" x14ac:dyDescent="0.2">
      <c r="G276" s="10"/>
      <c r="H276" s="10"/>
      <c r="I276" s="10"/>
      <c r="J276" s="10"/>
      <c r="K276" s="10"/>
      <c r="L276" s="10"/>
      <c r="M276" s="10"/>
      <c r="N276" s="10"/>
      <c r="O276" s="10"/>
      <c r="P276" s="807"/>
      <c r="Q276" s="769"/>
      <c r="R276" s="1374"/>
      <c r="S276" s="769"/>
      <c r="T276" s="1374"/>
      <c r="U276" s="2"/>
      <c r="V276" s="1253"/>
      <c r="W276" s="769"/>
      <c r="X276" s="1704"/>
    </row>
    <row r="277" spans="1:58" x14ac:dyDescent="0.2">
      <c r="G277" s="9"/>
      <c r="H277" s="9"/>
      <c r="I277" s="9"/>
      <c r="J277" s="9"/>
      <c r="K277" s="9"/>
      <c r="L277" s="9"/>
      <c r="M277" s="9"/>
      <c r="N277" s="9"/>
      <c r="O277" s="9"/>
      <c r="P277" s="807"/>
      <c r="Q277" s="2"/>
      <c r="R277" s="1253"/>
      <c r="S277" s="2"/>
      <c r="T277" s="1253"/>
      <c r="U277" s="2"/>
      <c r="V277" s="1253"/>
      <c r="W277" s="2"/>
      <c r="X277" s="1704"/>
    </row>
    <row r="278" spans="1:58" s="10" customFormat="1" x14ac:dyDescent="0.2">
      <c r="A278" s="3"/>
      <c r="B278" s="3"/>
      <c r="C278" s="3"/>
      <c r="D278" s="3"/>
      <c r="E278" s="8"/>
      <c r="G278" s="9"/>
      <c r="H278" s="9"/>
      <c r="I278" s="9"/>
      <c r="J278" s="9"/>
      <c r="K278" s="9"/>
      <c r="L278" s="9"/>
      <c r="M278" s="9"/>
      <c r="N278" s="9"/>
      <c r="O278" s="9"/>
      <c r="Q278" s="768"/>
      <c r="R278" s="1256"/>
      <c r="S278" s="768"/>
      <c r="T278" s="1256"/>
      <c r="U278" s="2"/>
      <c r="V278" s="1253"/>
      <c r="W278" s="768"/>
      <c r="X278" s="1710"/>
      <c r="Y278" s="1491"/>
      <c r="Z278" s="1491"/>
      <c r="AA278" s="1491"/>
      <c r="AB278" s="1491"/>
      <c r="AC278" s="1491"/>
      <c r="AD278" s="1491"/>
      <c r="AE278" s="1491"/>
      <c r="AF278" s="1491"/>
      <c r="AG278" s="1491"/>
      <c r="AH278" s="1491"/>
      <c r="AI278" s="2"/>
      <c r="AJ278" s="1253"/>
      <c r="AK278" s="2"/>
      <c r="AL278" s="2"/>
      <c r="AM278" s="2"/>
      <c r="AN278" s="2"/>
      <c r="AO278" s="2"/>
      <c r="AP278" s="2"/>
      <c r="AQ278" s="2"/>
      <c r="AR278" s="2"/>
      <c r="AS278" s="2"/>
      <c r="AT278" s="2"/>
      <c r="AU278" s="2"/>
      <c r="AV278" s="2"/>
      <c r="AW278" s="2"/>
      <c r="AX278" s="2"/>
      <c r="AY278" s="2"/>
      <c r="AZ278" s="2"/>
      <c r="BA278" s="2"/>
      <c r="BB278" s="2"/>
      <c r="BC278" s="2"/>
      <c r="BD278" s="2"/>
      <c r="BE278" s="2"/>
      <c r="BF278" s="2"/>
    </row>
    <row r="279" spans="1:58" s="10" customFormat="1" x14ac:dyDescent="0.2">
      <c r="A279" s="3"/>
      <c r="B279" s="3"/>
      <c r="C279" s="3"/>
      <c r="D279" s="3"/>
      <c r="E279" s="8"/>
      <c r="G279" s="9"/>
      <c r="H279" s="9"/>
      <c r="I279" s="9"/>
      <c r="J279" s="9"/>
      <c r="K279" s="9"/>
      <c r="L279" s="9"/>
      <c r="M279" s="9"/>
      <c r="N279" s="9"/>
      <c r="O279" s="9"/>
      <c r="Q279" s="2"/>
      <c r="R279" s="1253"/>
      <c r="S279" s="2"/>
      <c r="T279" s="1253"/>
      <c r="U279" s="2"/>
      <c r="V279" s="1253"/>
      <c r="W279" s="2"/>
      <c r="X279" s="1704"/>
      <c r="Y279" s="1491"/>
      <c r="Z279" s="1491"/>
      <c r="AA279" s="1491"/>
      <c r="AB279" s="1491"/>
      <c r="AC279" s="1491"/>
      <c r="AD279" s="1491"/>
      <c r="AE279" s="1491"/>
      <c r="AF279" s="1491"/>
      <c r="AG279" s="1491"/>
      <c r="AH279" s="1491"/>
      <c r="AI279" s="2"/>
      <c r="AJ279" s="1253"/>
      <c r="AK279" s="2"/>
      <c r="AL279" s="2"/>
      <c r="AM279" s="2"/>
      <c r="AN279" s="2"/>
      <c r="AO279" s="2"/>
      <c r="AP279" s="2"/>
      <c r="AQ279" s="2"/>
      <c r="AR279" s="2"/>
      <c r="AS279" s="2"/>
      <c r="AT279" s="2"/>
      <c r="AU279" s="2"/>
      <c r="AV279" s="2"/>
      <c r="AW279" s="2"/>
      <c r="AX279" s="2"/>
      <c r="AY279" s="2"/>
      <c r="AZ279" s="2"/>
      <c r="BA279" s="2"/>
      <c r="BB279" s="2"/>
      <c r="BC279" s="2"/>
      <c r="BD279" s="2"/>
      <c r="BE279" s="2"/>
      <c r="BF279" s="2"/>
    </row>
    <row r="280" spans="1:58" s="10" customFormat="1" x14ac:dyDescent="0.2">
      <c r="A280" s="3"/>
      <c r="B280" s="3"/>
      <c r="C280" s="3"/>
      <c r="D280" s="3"/>
      <c r="E280" s="8"/>
      <c r="G280" s="9"/>
      <c r="H280" s="9"/>
      <c r="I280" s="9"/>
      <c r="J280" s="9"/>
      <c r="K280" s="9"/>
      <c r="L280" s="9"/>
      <c r="M280" s="9"/>
      <c r="N280" s="9"/>
      <c r="O280" s="9"/>
      <c r="P280" s="807"/>
      <c r="Q280" s="768"/>
      <c r="R280" s="1256"/>
      <c r="S280" s="2"/>
      <c r="T280" s="1253"/>
      <c r="U280" s="2"/>
      <c r="V280" s="1253"/>
      <c r="W280" s="2"/>
      <c r="X280" s="1704"/>
      <c r="Y280" s="1491"/>
      <c r="Z280" s="1491"/>
      <c r="AA280" s="1491"/>
      <c r="AB280" s="1491"/>
      <c r="AC280" s="1491"/>
      <c r="AD280" s="1491"/>
      <c r="AE280" s="1491"/>
      <c r="AF280" s="1491"/>
      <c r="AG280" s="1491"/>
      <c r="AH280" s="1491"/>
      <c r="AI280" s="2"/>
      <c r="AJ280" s="1253"/>
      <c r="AK280" s="2"/>
      <c r="AL280" s="2"/>
      <c r="AM280" s="2"/>
      <c r="AN280" s="2"/>
      <c r="AO280" s="2"/>
      <c r="AP280" s="2"/>
      <c r="AQ280" s="2"/>
      <c r="AR280" s="2"/>
      <c r="AS280" s="2"/>
      <c r="AT280" s="2"/>
      <c r="AU280" s="2"/>
      <c r="AV280" s="2"/>
      <c r="AW280" s="2"/>
      <c r="AX280" s="2"/>
      <c r="AY280" s="2"/>
      <c r="AZ280" s="2"/>
      <c r="BA280" s="2"/>
      <c r="BB280" s="2"/>
      <c r="BC280" s="2"/>
      <c r="BD280" s="2"/>
      <c r="BE280" s="2"/>
      <c r="BF280" s="2"/>
    </row>
    <row r="281" spans="1:58" x14ac:dyDescent="0.2">
      <c r="G281" s="777"/>
      <c r="H281" s="777"/>
      <c r="I281" s="777"/>
      <c r="J281" s="777"/>
      <c r="K281" s="777"/>
      <c r="L281" s="777"/>
      <c r="M281" s="777"/>
      <c r="N281" s="777"/>
      <c r="O281" s="777"/>
      <c r="P281" s="10"/>
      <c r="Q281" s="2"/>
      <c r="R281" s="1253"/>
      <c r="S281" s="2"/>
      <c r="T281" s="1253"/>
      <c r="U281" s="2"/>
      <c r="V281" s="1253"/>
      <c r="W281" s="2"/>
      <c r="X281" s="1704"/>
    </row>
    <row r="282" spans="1:58" x14ac:dyDescent="0.2">
      <c r="G282" s="10"/>
      <c r="H282" s="10"/>
      <c r="I282" s="10"/>
      <c r="J282" s="10"/>
      <c r="K282" s="10"/>
      <c r="L282" s="10"/>
      <c r="M282" s="10"/>
      <c r="N282" s="10"/>
      <c r="O282" s="10"/>
      <c r="P282" s="10"/>
      <c r="Q282" s="2"/>
      <c r="R282" s="1253"/>
      <c r="S282" s="2"/>
      <c r="T282" s="1253"/>
      <c r="U282" s="2"/>
      <c r="V282" s="1253"/>
      <c r="W282" s="2"/>
      <c r="X282" s="1704"/>
    </row>
    <row r="283" spans="1:58" x14ac:dyDescent="0.2">
      <c r="G283" s="10"/>
      <c r="H283" s="10"/>
      <c r="I283" s="10"/>
      <c r="J283" s="10"/>
      <c r="K283" s="10"/>
      <c r="L283" s="10"/>
      <c r="M283" s="10"/>
      <c r="N283" s="10"/>
      <c r="O283" s="10"/>
      <c r="P283" s="10"/>
      <c r="Q283" s="2"/>
      <c r="R283" s="1253"/>
      <c r="S283" s="2"/>
      <c r="T283" s="1253"/>
      <c r="U283" s="2"/>
      <c r="V283" s="1253"/>
      <c r="W283" s="2"/>
      <c r="X283" s="1704"/>
    </row>
    <row r="284" spans="1:58" x14ac:dyDescent="0.2">
      <c r="G284" s="10"/>
      <c r="H284" s="10"/>
      <c r="I284" s="10"/>
      <c r="J284" s="10"/>
      <c r="K284" s="10"/>
      <c r="L284" s="10"/>
      <c r="M284" s="10"/>
      <c r="N284" s="10"/>
      <c r="O284" s="10"/>
      <c r="P284" s="10"/>
      <c r="Q284" s="2"/>
      <c r="R284" s="1253"/>
      <c r="S284" s="2"/>
      <c r="T284" s="1253"/>
      <c r="U284" s="2"/>
      <c r="V284" s="1253"/>
      <c r="W284" s="2"/>
      <c r="X284" s="1704"/>
    </row>
    <row r="285" spans="1:58" x14ac:dyDescent="0.2">
      <c r="G285" s="10"/>
      <c r="H285" s="10"/>
      <c r="I285" s="10"/>
      <c r="J285" s="10"/>
      <c r="K285" s="10"/>
      <c r="L285" s="10"/>
      <c r="M285" s="10"/>
      <c r="N285" s="10"/>
      <c r="O285" s="10"/>
      <c r="P285" s="10"/>
      <c r="Q285" s="2"/>
      <c r="R285" s="1253"/>
      <c r="S285" s="2"/>
      <c r="T285" s="1253"/>
      <c r="U285" s="2"/>
      <c r="V285" s="1253"/>
      <c r="W285" s="2"/>
      <c r="X285" s="1704"/>
    </row>
    <row r="286" spans="1:58" x14ac:dyDescent="0.2">
      <c r="G286" s="10"/>
      <c r="H286" s="10"/>
      <c r="I286" s="10"/>
      <c r="J286" s="10"/>
      <c r="K286" s="10"/>
      <c r="L286" s="10"/>
      <c r="M286" s="10"/>
      <c r="N286" s="10"/>
      <c r="O286" s="10"/>
      <c r="P286" s="10"/>
      <c r="Q286" s="2"/>
      <c r="R286" s="1253"/>
      <c r="S286" s="2"/>
      <c r="T286" s="1253"/>
      <c r="U286" s="2"/>
      <c r="V286" s="1253"/>
      <c r="W286" s="2"/>
      <c r="X286" s="1704"/>
    </row>
    <row r="287" spans="1:58" x14ac:dyDescent="0.2">
      <c r="G287" s="10"/>
      <c r="H287" s="10"/>
      <c r="I287" s="10"/>
      <c r="J287" s="10"/>
      <c r="K287" s="10"/>
      <c r="L287" s="10"/>
      <c r="M287" s="10"/>
      <c r="N287" s="10"/>
      <c r="O287" s="10"/>
      <c r="P287" s="10"/>
      <c r="Q287" s="2"/>
      <c r="R287" s="1253"/>
      <c r="S287" s="2"/>
      <c r="T287" s="1253"/>
      <c r="U287" s="2"/>
      <c r="V287" s="1253"/>
      <c r="W287" s="2"/>
      <c r="X287" s="1704"/>
    </row>
    <row r="288" spans="1:58" x14ac:dyDescent="0.2">
      <c r="G288" s="10"/>
      <c r="H288" s="10"/>
      <c r="I288" s="10"/>
      <c r="J288" s="10"/>
      <c r="K288" s="10"/>
      <c r="L288" s="10"/>
      <c r="M288" s="10"/>
      <c r="N288" s="10"/>
      <c r="O288" s="10"/>
      <c r="P288" s="10"/>
      <c r="Q288" s="2"/>
      <c r="R288" s="1253"/>
      <c r="S288" s="2"/>
      <c r="T288" s="1253"/>
      <c r="U288" s="2"/>
      <c r="V288" s="1253"/>
      <c r="W288" s="2"/>
      <c r="X288" s="1704"/>
    </row>
    <row r="289" spans="7:24" x14ac:dyDescent="0.2">
      <c r="G289" s="10"/>
      <c r="H289" s="10"/>
      <c r="I289" s="10"/>
      <c r="J289" s="10"/>
      <c r="K289" s="10"/>
      <c r="L289" s="10"/>
      <c r="M289" s="10"/>
      <c r="N289" s="10"/>
      <c r="O289" s="10"/>
      <c r="P289" s="10"/>
      <c r="Q289" s="2"/>
      <c r="R289" s="1253"/>
      <c r="S289" s="2"/>
      <c r="T289" s="1253"/>
      <c r="U289" s="2"/>
      <c r="V289" s="1253"/>
      <c r="W289" s="2"/>
      <c r="X289" s="1704"/>
    </row>
    <row r="290" spans="7:24" x14ac:dyDescent="0.2">
      <c r="G290" s="10"/>
      <c r="H290" s="10"/>
      <c r="I290" s="10"/>
      <c r="J290" s="10"/>
      <c r="K290" s="10"/>
      <c r="L290" s="10"/>
      <c r="M290" s="10"/>
      <c r="N290" s="10"/>
      <c r="O290" s="10"/>
      <c r="P290" s="10"/>
      <c r="Q290" s="2"/>
      <c r="R290" s="1253"/>
      <c r="S290" s="2"/>
      <c r="T290" s="1253"/>
      <c r="U290" s="2"/>
      <c r="V290" s="1253"/>
      <c r="W290" s="2"/>
      <c r="X290" s="1704"/>
    </row>
    <row r="291" spans="7:24" x14ac:dyDescent="0.2">
      <c r="G291" s="10"/>
      <c r="H291" s="10"/>
      <c r="I291" s="10"/>
      <c r="J291" s="10"/>
      <c r="K291" s="10"/>
      <c r="L291" s="10"/>
      <c r="M291" s="10"/>
      <c r="N291" s="10"/>
      <c r="O291" s="10"/>
      <c r="P291" s="10"/>
      <c r="Q291" s="2"/>
      <c r="R291" s="1253"/>
      <c r="S291" s="2"/>
      <c r="T291" s="1253"/>
      <c r="U291" s="2"/>
      <c r="V291" s="1253"/>
      <c r="W291" s="2"/>
      <c r="X291" s="1704"/>
    </row>
    <row r="292" spans="7:24" x14ac:dyDescent="0.2">
      <c r="G292" s="2"/>
      <c r="H292" s="2"/>
      <c r="I292" s="2"/>
      <c r="J292" s="2"/>
      <c r="K292" s="2"/>
      <c r="L292" s="2"/>
      <c r="M292" s="2"/>
      <c r="N292" s="2"/>
      <c r="O292" s="2"/>
    </row>
    <row r="293" spans="7:24" x14ac:dyDescent="0.2">
      <c r="G293" s="691"/>
      <c r="H293" s="691"/>
      <c r="I293" s="691"/>
      <c r="J293" s="691"/>
      <c r="K293" s="691"/>
      <c r="L293" s="691"/>
      <c r="M293" s="691"/>
      <c r="N293" s="691"/>
      <c r="O293" s="691"/>
    </row>
    <row r="294" spans="7:24" x14ac:dyDescent="0.2">
      <c r="G294" s="9"/>
      <c r="H294" s="9"/>
      <c r="I294" s="9"/>
      <c r="J294" s="9"/>
      <c r="K294" s="9"/>
      <c r="L294" s="9"/>
      <c r="M294" s="9"/>
      <c r="N294" s="9"/>
      <c r="O294" s="9"/>
    </row>
    <row r="295" spans="7:24" x14ac:dyDescent="0.2">
      <c r="G295" s="9"/>
      <c r="H295" s="9"/>
      <c r="I295" s="9"/>
      <c r="J295" s="9"/>
      <c r="K295" s="9"/>
      <c r="L295" s="9"/>
      <c r="M295" s="9"/>
      <c r="N295" s="9"/>
      <c r="O295" s="9"/>
    </row>
    <row r="296" spans="7:24" x14ac:dyDescent="0.2">
      <c r="G296" s="9"/>
      <c r="H296" s="9"/>
      <c r="I296" s="9"/>
      <c r="J296" s="9"/>
      <c r="K296" s="9"/>
      <c r="L296" s="9"/>
      <c r="M296" s="9"/>
      <c r="N296" s="9"/>
      <c r="O296" s="9"/>
    </row>
    <row r="298" spans="7:24" x14ac:dyDescent="0.2">
      <c r="G298" s="9"/>
      <c r="H298" s="9"/>
      <c r="I298" s="9"/>
      <c r="J298" s="9"/>
      <c r="K298" s="9"/>
      <c r="L298" s="9"/>
      <c r="M298" s="9"/>
      <c r="N298" s="9"/>
      <c r="O298" s="9"/>
    </row>
  </sheetData>
  <mergeCells count="227">
    <mergeCell ref="A54:A56"/>
    <mergeCell ref="B59:B62"/>
    <mergeCell ref="C59:C62"/>
    <mergeCell ref="W57:W58"/>
    <mergeCell ref="W63:W66"/>
    <mergeCell ref="W137:W142"/>
    <mergeCell ref="D214:D218"/>
    <mergeCell ref="P214:P215"/>
    <mergeCell ref="A212:A213"/>
    <mergeCell ref="D192:D193"/>
    <mergeCell ref="D181:D190"/>
    <mergeCell ref="D175:D177"/>
    <mergeCell ref="D130:D131"/>
    <mergeCell ref="D132:D133"/>
    <mergeCell ref="D134:D136"/>
    <mergeCell ref="D158:D159"/>
    <mergeCell ref="D128:D129"/>
    <mergeCell ref="D107:D108"/>
    <mergeCell ref="D87:D88"/>
    <mergeCell ref="W122:W127"/>
    <mergeCell ref="W128:W129"/>
    <mergeCell ref="B54:B56"/>
    <mergeCell ref="A59:A62"/>
    <mergeCell ref="A80:A84"/>
    <mergeCell ref="A257:F257"/>
    <mergeCell ref="A253:F253"/>
    <mergeCell ref="A254:F254"/>
    <mergeCell ref="A255:F255"/>
    <mergeCell ref="C212:C213"/>
    <mergeCell ref="D212:D213"/>
    <mergeCell ref="E212:E213"/>
    <mergeCell ref="D234:D235"/>
    <mergeCell ref="A234:A235"/>
    <mergeCell ref="C228:F228"/>
    <mergeCell ref="B212:B213"/>
    <mergeCell ref="D219:D223"/>
    <mergeCell ref="D244:D245"/>
    <mergeCell ref="B234:B235"/>
    <mergeCell ref="C234:C235"/>
    <mergeCell ref="V1:W1"/>
    <mergeCell ref="P228:W228"/>
    <mergeCell ref="Q248:W248"/>
    <mergeCell ref="S249:W249"/>
    <mergeCell ref="S250:W250"/>
    <mergeCell ref="R144:R145"/>
    <mergeCell ref="T144:T145"/>
    <mergeCell ref="W144:W145"/>
    <mergeCell ref="V144:V145"/>
    <mergeCell ref="C229:W229"/>
    <mergeCell ref="Q9:V9"/>
    <mergeCell ref="T11:W11"/>
    <mergeCell ref="S12:W12"/>
    <mergeCell ref="T13:W13"/>
    <mergeCell ref="T14:W14"/>
    <mergeCell ref="T156:W156"/>
    <mergeCell ref="S157:W157"/>
    <mergeCell ref="P179:W179"/>
    <mergeCell ref="W8:W10"/>
    <mergeCell ref="Q51:Q52"/>
    <mergeCell ref="S51:S52"/>
    <mergeCell ref="W81:W82"/>
    <mergeCell ref="W85:W86"/>
    <mergeCell ref="W146:W147"/>
    <mergeCell ref="A273:F273"/>
    <mergeCell ref="B249:F249"/>
    <mergeCell ref="B250:F250"/>
    <mergeCell ref="D236:D237"/>
    <mergeCell ref="P236:P237"/>
    <mergeCell ref="D238:D240"/>
    <mergeCell ref="A271:F271"/>
    <mergeCell ref="P242:P243"/>
    <mergeCell ref="D242:D243"/>
    <mergeCell ref="A270:F270"/>
    <mergeCell ref="A262:F262"/>
    <mergeCell ref="A263:F263"/>
    <mergeCell ref="C248:F248"/>
    <mergeCell ref="A272:F272"/>
    <mergeCell ref="A264:F264"/>
    <mergeCell ref="A269:F269"/>
    <mergeCell ref="A260:F260"/>
    <mergeCell ref="A261:F261"/>
    <mergeCell ref="A267:F267"/>
    <mergeCell ref="A268:F268"/>
    <mergeCell ref="A259:F259"/>
    <mergeCell ref="A258:F258"/>
    <mergeCell ref="A256:F256"/>
    <mergeCell ref="A251:P251"/>
    <mergeCell ref="A265:F265"/>
    <mergeCell ref="A266:F266"/>
    <mergeCell ref="A144:A145"/>
    <mergeCell ref="B144:B145"/>
    <mergeCell ref="C144:C145"/>
    <mergeCell ref="D144:D145"/>
    <mergeCell ref="A146:A147"/>
    <mergeCell ref="B146:B147"/>
    <mergeCell ref="C146:C147"/>
    <mergeCell ref="D146:D147"/>
    <mergeCell ref="C180:W180"/>
    <mergeCell ref="D230:D233"/>
    <mergeCell ref="Q176:Q177"/>
    <mergeCell ref="C179:F179"/>
    <mergeCell ref="W219:W224"/>
    <mergeCell ref="W193:W205"/>
    <mergeCell ref="W148:W150"/>
    <mergeCell ref="D164:D167"/>
    <mergeCell ref="P164:P165"/>
    <mergeCell ref="P166:P167"/>
    <mergeCell ref="C156:F156"/>
    <mergeCell ref="C157:P157"/>
    <mergeCell ref="D161:D163"/>
    <mergeCell ref="D152:D153"/>
    <mergeCell ref="A11:P11"/>
    <mergeCell ref="K8:K10"/>
    <mergeCell ref="N8:N10"/>
    <mergeCell ref="P8:V8"/>
    <mergeCell ref="P193:P195"/>
    <mergeCell ref="P132:P133"/>
    <mergeCell ref="E144:E145"/>
    <mergeCell ref="Q144:Q145"/>
    <mergeCell ref="S144:S145"/>
    <mergeCell ref="P137:P142"/>
    <mergeCell ref="U51:U52"/>
    <mergeCell ref="I8:I10"/>
    <mergeCell ref="L8:L10"/>
    <mergeCell ref="O8:O10"/>
    <mergeCell ref="P87:P88"/>
    <mergeCell ref="P94:P95"/>
    <mergeCell ref="A71:A75"/>
    <mergeCell ref="B71:B75"/>
    <mergeCell ref="C71:C75"/>
    <mergeCell ref="D71:D75"/>
    <mergeCell ref="A113:A115"/>
    <mergeCell ref="B113:B115"/>
    <mergeCell ref="D104:D106"/>
    <mergeCell ref="D100:D103"/>
    <mergeCell ref="A12:P12"/>
    <mergeCell ref="A51:A53"/>
    <mergeCell ref="B51:B53"/>
    <mergeCell ref="C51:C53"/>
    <mergeCell ref="D51:D53"/>
    <mergeCell ref="P26:P27"/>
    <mergeCell ref="P28:P29"/>
    <mergeCell ref="B13:P13"/>
    <mergeCell ref="C14:P14"/>
    <mergeCell ref="D15:D25"/>
    <mergeCell ref="P15:P25"/>
    <mergeCell ref="D26:D30"/>
    <mergeCell ref="D31:D35"/>
    <mergeCell ref="P40:P43"/>
    <mergeCell ref="D44:D45"/>
    <mergeCell ref="D48:D50"/>
    <mergeCell ref="D36:D39"/>
    <mergeCell ref="P33:P35"/>
    <mergeCell ref="P51:P52"/>
    <mergeCell ref="A3:U3"/>
    <mergeCell ref="A4:U4"/>
    <mergeCell ref="A5:U5"/>
    <mergeCell ref="G8:G10"/>
    <mergeCell ref="J8:J10"/>
    <mergeCell ref="M8:M10"/>
    <mergeCell ref="A6:P6"/>
    <mergeCell ref="A8:A10"/>
    <mergeCell ref="C8:C10"/>
    <mergeCell ref="D8:D10"/>
    <mergeCell ref="E8:E10"/>
    <mergeCell ref="F8:F10"/>
    <mergeCell ref="P9:P10"/>
    <mergeCell ref="B8:B10"/>
    <mergeCell ref="H8:H10"/>
    <mergeCell ref="C54:C56"/>
    <mergeCell ref="D54:D56"/>
    <mergeCell ref="W109:W110"/>
    <mergeCell ref="W71:W75"/>
    <mergeCell ref="W89:W99"/>
    <mergeCell ref="W76:W79"/>
    <mergeCell ref="W104:W106"/>
    <mergeCell ref="W107:W108"/>
    <mergeCell ref="D85:D86"/>
    <mergeCell ref="D57:D58"/>
    <mergeCell ref="D63:D65"/>
    <mergeCell ref="W59:W62"/>
    <mergeCell ref="D59:D62"/>
    <mergeCell ref="B80:B84"/>
    <mergeCell ref="C80:C84"/>
    <mergeCell ref="D89:D94"/>
    <mergeCell ref="D76:D79"/>
    <mergeCell ref="A117:A119"/>
    <mergeCell ref="B117:B119"/>
    <mergeCell ref="C117:C119"/>
    <mergeCell ref="D117:D119"/>
    <mergeCell ref="C113:C115"/>
    <mergeCell ref="D113:D115"/>
    <mergeCell ref="D109:D110"/>
    <mergeCell ref="D111:D112"/>
    <mergeCell ref="A104:A106"/>
    <mergeCell ref="B104:B106"/>
    <mergeCell ref="W214:W218"/>
    <mergeCell ref="W234:W235"/>
    <mergeCell ref="W242:W243"/>
    <mergeCell ref="D246:D247"/>
    <mergeCell ref="W246:W247"/>
    <mergeCell ref="X219:X224"/>
    <mergeCell ref="W117:W118"/>
    <mergeCell ref="W132:W133"/>
    <mergeCell ref="W161:W163"/>
    <mergeCell ref="W164:W170"/>
    <mergeCell ref="W244:W245"/>
    <mergeCell ref="D148:D151"/>
    <mergeCell ref="W152:W153"/>
    <mergeCell ref="D137:D142"/>
    <mergeCell ref="P234:P235"/>
    <mergeCell ref="P223:P224"/>
    <mergeCell ref="W26:W30"/>
    <mergeCell ref="W44:W47"/>
    <mergeCell ref="W113:W116"/>
    <mergeCell ref="D208:D211"/>
    <mergeCell ref="P200:P201"/>
    <mergeCell ref="D206:D207"/>
    <mergeCell ref="P196:P197"/>
    <mergeCell ref="P198:P199"/>
    <mergeCell ref="U144:U145"/>
    <mergeCell ref="P168:P169"/>
    <mergeCell ref="P144:P145"/>
    <mergeCell ref="W206:W207"/>
    <mergeCell ref="W31:W35"/>
    <mergeCell ref="W40:W43"/>
    <mergeCell ref="W48:W50"/>
  </mergeCells>
  <printOptions horizontalCentered="1"/>
  <pageMargins left="0.78740157480314965" right="0.39370078740157483" top="0.39370078740157483" bottom="0.39370078740157483" header="0" footer="0"/>
  <pageSetup paperSize="9" scale="58" fitToHeight="0" orientation="landscape" r:id="rId1"/>
  <rowBreaks count="8" manualBreakCount="8">
    <brk id="43" max="22" man="1"/>
    <brk id="75" max="22" man="1"/>
    <brk id="106" max="22" man="1"/>
    <brk id="131" max="22" man="1"/>
    <brk id="163" max="22" man="1"/>
    <brk id="191" max="22" man="1"/>
    <brk id="218" max="22" man="1"/>
    <brk id="243" max="22" man="1"/>
  </rowBreaks>
  <ignoredErrors>
    <ignoredError sqref="L57 I57 L89 L104 L128 L113 J256 M256 J250 M250 I225" formula="1"/>
    <ignoredError sqref="Q65 S65 U65"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7 programa </vt:lpstr>
      <vt:lpstr>'7 programa '!Print_Area</vt:lpstr>
      <vt:lpstr>'Aiškinamoji lentelė'!Print_Area</vt:lpstr>
      <vt:lpstr>'7 programa '!Print_Titles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2023-09-25T11:51:46Z</cp:lastPrinted>
  <dcterms:created xsi:type="dcterms:W3CDTF">2007-07-27T10:32:34Z</dcterms:created>
  <dcterms:modified xsi:type="dcterms:W3CDTF">2023-10-10T06:44:51Z</dcterms:modified>
</cp:coreProperties>
</file>